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135"/>
  </bookViews>
  <sheets>
    <sheet name="Kainu lentele" sheetId="1" r:id="rId1"/>
    <sheet name="Bendra kaina" sheetId="2" r:id="rId2"/>
  </sheets>
  <definedNames>
    <definedName name="_xlnm.Print_Area" localSheetId="1">'Bendra kaina'!$A$1:$B$13</definedName>
    <definedName name="_xlnm.Print_Area" localSheetId="0">'Kainu lentele'!$A$1:$K$252</definedName>
  </definedNames>
  <calcPr calcId="145621"/>
</workbook>
</file>

<file path=xl/calcChain.xml><?xml version="1.0" encoding="utf-8"?>
<calcChain xmlns="http://schemas.openxmlformats.org/spreadsheetml/2006/main">
  <c r="I78" i="1" l="1"/>
  <c r="H78" i="1"/>
  <c r="J78" i="1" s="1"/>
  <c r="I77" i="1"/>
  <c r="H77" i="1"/>
  <c r="J77" i="1" s="1"/>
  <c r="M77" i="1" s="1"/>
  <c r="I76" i="1"/>
  <c r="H76" i="1"/>
  <c r="J76" i="1" s="1"/>
  <c r="I74" i="1"/>
  <c r="H74" i="1"/>
  <c r="J74" i="1" s="1"/>
  <c r="M74" i="1" s="1"/>
  <c r="I73" i="1"/>
  <c r="H73" i="1"/>
  <c r="J73" i="1" s="1"/>
  <c r="I71" i="1"/>
  <c r="J71" i="1" s="1"/>
  <c r="M71" i="1" s="1"/>
  <c r="H71" i="1"/>
  <c r="I70" i="1"/>
  <c r="H70" i="1"/>
  <c r="I136" i="1"/>
  <c r="H136" i="1"/>
  <c r="I140" i="1"/>
  <c r="H140" i="1"/>
  <c r="I144" i="1"/>
  <c r="H144" i="1"/>
  <c r="I158" i="1"/>
  <c r="J158" i="1" s="1"/>
  <c r="M158" i="1" s="1"/>
  <c r="H158" i="1"/>
  <c r="J157" i="1"/>
  <c r="I157" i="1"/>
  <c r="K159" i="1" s="1"/>
  <c r="H157" i="1"/>
  <c r="I166" i="1"/>
  <c r="K167" i="1" s="1"/>
  <c r="H166" i="1"/>
  <c r="J166" i="1" s="1"/>
  <c r="M166" i="1" l="1"/>
  <c r="K169" i="1"/>
  <c r="K168" i="1" s="1"/>
  <c r="J136" i="1"/>
  <c r="K137" i="1"/>
  <c r="M73" i="1"/>
  <c r="M76" i="1"/>
  <c r="M78" i="1"/>
  <c r="M157" i="1"/>
  <c r="K161" i="1"/>
  <c r="K160" i="1" s="1"/>
  <c r="J144" i="1"/>
  <c r="K145" i="1"/>
  <c r="J140" i="1"/>
  <c r="K141" i="1"/>
  <c r="J70" i="1"/>
  <c r="K79" i="1"/>
  <c r="M140" i="1" l="1"/>
  <c r="K143" i="1"/>
  <c r="K142" i="1" s="1"/>
  <c r="M136" i="1"/>
  <c r="K139" i="1"/>
  <c r="K138" i="1" s="1"/>
  <c r="M70" i="1"/>
  <c r="K81" i="1"/>
  <c r="M144" i="1"/>
  <c r="K147" i="1"/>
  <c r="K146" i="1" s="1"/>
  <c r="F5" i="2" l="1"/>
  <c r="K80" i="1"/>
  <c r="F7" i="2" s="1"/>
</calcChain>
</file>

<file path=xl/sharedStrings.xml><?xml version="1.0" encoding="utf-8"?>
<sst xmlns="http://schemas.openxmlformats.org/spreadsheetml/2006/main" count="680" uniqueCount="487">
  <si>
    <t>Eil. Nr.</t>
  </si>
  <si>
    <t>Prekės pavadinimas</t>
  </si>
  <si>
    <t>Specialieji reikalavimai, metodas</t>
  </si>
  <si>
    <t>Matavimo vienetai</t>
  </si>
  <si>
    <t>1 mato vnt. įkainis su PVM</t>
  </si>
  <si>
    <t>Preliminari suma be PVM</t>
  </si>
  <si>
    <t>1.1</t>
  </si>
  <si>
    <t>GeneScan-500XL [ROX] molekulinio ilgio standartas</t>
  </si>
  <si>
    <t>rinkinys</t>
  </si>
  <si>
    <t>1.2</t>
  </si>
  <si>
    <t>GeneScan-500 LIZ molekulinio ilgio standartas</t>
  </si>
  <si>
    <t>Darbui su ABI PRISM 3130xl genetiniu analizatoriumi, pakuotėje 800 reakc.</t>
  </si>
  <si>
    <t>1.3</t>
  </si>
  <si>
    <t xml:space="preserve">GeneScan-600XL [LIZ] molekulinio ilgio standartas </t>
  </si>
  <si>
    <t>1.4</t>
  </si>
  <si>
    <t>Formamidas, dejonizuotas,</t>
  </si>
  <si>
    <t>Ultra grynas, laidumas &lt;100m3/cm, fasuota ne daugiau kaip po 25 ml, būsena - skystis</t>
  </si>
  <si>
    <t>ml</t>
  </si>
  <si>
    <t>1.5</t>
  </si>
  <si>
    <t>ABI Prism Big Dye Terminator Cycle Sequencing Kit with Amp-liTag DNA Polymerase v. 3.1</t>
  </si>
  <si>
    <t>Darbui su ABI PRISM 3130xl genetiniu analizatoriumi nukleotidų sekvenavimui Sanger metodu, programos versija v.3.1; 4 dažų technologijos</t>
  </si>
  <si>
    <t>reakcijos</t>
  </si>
  <si>
    <t>1.6</t>
  </si>
  <si>
    <t>Performance Optimized Polymer 7</t>
  </si>
  <si>
    <t>1.7</t>
  </si>
  <si>
    <t xml:space="preserve">16 kapiliarų puokštė 16*36cm </t>
  </si>
  <si>
    <t>3100 capillary array, darbui su ABI PRISM 3130xl genetiniu analizatoriumi</t>
  </si>
  <si>
    <t>vnt</t>
  </si>
  <si>
    <t>1.8</t>
  </si>
  <si>
    <t>96 duobučių plokštelė genetiniam analizavimui ABI 3031xl analizatoriui</t>
  </si>
  <si>
    <t>Optical 96 well reaction plates (P/L 8010560). Pakuotėje 10 vnt.</t>
  </si>
  <si>
    <t>pakuotės</t>
  </si>
  <si>
    <t>1.9</t>
  </si>
  <si>
    <t>Guminės tarpinės 96 duobučių plokštelėms genetiniam analizavimui ABI 3031xl analizatoriui</t>
  </si>
  <si>
    <t>96 well plate septa (34315933). Pakuotėje 20 vnt.</t>
  </si>
  <si>
    <t>1.10</t>
  </si>
  <si>
    <t>Beplaušės servetėlės</t>
  </si>
  <si>
    <t>Skirtos genetinių analizatorių priežiūrai, pakuotėje ne daugiau nei 100 vnt.</t>
  </si>
  <si>
    <t>pak.</t>
  </si>
  <si>
    <t>1.11</t>
  </si>
  <si>
    <t>Vienkartinės priemonės reakcijoms RL-PGR metodu</t>
  </si>
  <si>
    <t>1.11.1</t>
  </si>
  <si>
    <t>Optinės 96 šulinėlių plokštelės</t>
  </si>
  <si>
    <t>Tinkamos darbui AB 7900 HT prietaisu. Pakuotėje ne daugiau nei 20 vnt.</t>
  </si>
  <si>
    <t>pakuotė</t>
  </si>
  <si>
    <t>1.11.2</t>
  </si>
  <si>
    <t>Dengimo plokštelės (plėvelės) 96 šulinėlių plokštelėms</t>
  </si>
  <si>
    <t>Optinės lipnios plėvelės. Pritaikytos optinėms 96 šulinėlių plokštelėms. Tinkamos darbui AB 7900 HT prietaisu.</t>
  </si>
  <si>
    <t>1.12</t>
  </si>
  <si>
    <t>Reagentų rinkinys RT-PGR sistemos spektriniam kalibravimui</t>
  </si>
  <si>
    <t>Reagentų rinkinys 7900HT sistemos spektriniam kalibravimui fluorescensiniais dažais  FAM, JOE, NED, ROX, SYBR Green, TAMRA, TET, VIC. Rinkinys turi būti daugkartinio naudojimo.</t>
  </si>
  <si>
    <t>1.13</t>
  </si>
  <si>
    <t>Reagentų rinkinysRT-PGR sistemos veikimo patikrinimui</t>
  </si>
  <si>
    <t>Reagentų rinkinys 7900HT sistemos veikimo patikrinimui. Rinkinys turi būti paruoštas naudojimui. Veikimo principas turi būti paremtas žmogaus  RNase P geno gausinimu ir kopijų skaičiaus nustatymu.</t>
  </si>
  <si>
    <t>2.1</t>
  </si>
  <si>
    <t>Pagalbinės priemonės PGM aptarnavimui</t>
  </si>
  <si>
    <t>2.1.1</t>
  </si>
  <si>
    <t>Kamštis</t>
  </si>
  <si>
    <t>Ion Torrent genetiniam analizatoriui</t>
  </si>
  <si>
    <t>vnt.</t>
  </si>
  <si>
    <t>2.1.2</t>
  </si>
  <si>
    <t>Ion one Touch tarpinės</t>
  </si>
  <si>
    <t>2.1.3</t>
  </si>
  <si>
    <t>Aušinimo skystis</t>
  </si>
  <si>
    <t>2.1.4</t>
  </si>
  <si>
    <t>Pariposer tarpinė</t>
  </si>
  <si>
    <t>2.2</t>
  </si>
  <si>
    <t>Reagentai ir vienkartinės priemonės tyrimams PGM prietaisu</t>
  </si>
  <si>
    <t>2.2.1</t>
  </si>
  <si>
    <t>Ion ReproSeq™ PGS 314 Kit, without chips, A29142</t>
  </si>
  <si>
    <t>Rinkinys turi būti skirtas preimplantacinei embrionų genetinei atrankai, kurios metu turi būti identifikuojamas pakitęs chromosomų skaičius (aneuploidijos) bei chromosomų persitvarkymai (didesni nei 48 Mb). Turi būti ištiriamos visos 24 žmogaus chromosomos. Rinkinys skirtas ne mažiau nei 16 mėginių analizei su Ion PGM genetiniu analizatorium.</t>
  </si>
  <si>
    <t>rink.</t>
  </si>
  <si>
    <t>2.2.2</t>
  </si>
  <si>
    <t>PGD reagentų rinkinys genomo sekos mutacijos tyrimui</t>
  </si>
  <si>
    <t>Sukurti pradmenys taškinės mutacijos (sekos pokyčio ar iškritos/intarpo) tyrimui puslaidininkių technologija, panaudojant ReproSeq ir AmpliSeq technologijas mutacijos tyrimui. Sukurti pradmenis pagal MGCL pateiktą tyrimo rezultatą.</t>
  </si>
  <si>
    <t>2.2.3</t>
  </si>
  <si>
    <t>Ion PGM™ Hi-Q™ OT2 Kit</t>
  </si>
  <si>
    <t>Mėginio bibliotekos paruošimo rinkinys 200 bp arba 400 bp ilgio sekoskaitai, suderintas su Ion One Touch 2 sistema. HiQ View ar naujesnės technologijos. Turi turėti galimybę atlikti kelių bibliotekų paruošimą vienu metu (multiplexed library). Rinkinį turi sudaryti Ion Sphere dalelės, buferiai, PGR reagentai ir fermentų mišiniai, sąnaudinės medžiagos ir pradmenys. Rinkinys skirtas ne mažiau nei 8 reakcijoms atlikti.</t>
  </si>
  <si>
    <t>2.2.4</t>
  </si>
  <si>
    <t>Pradmenų rinkinys 1-50 genų</t>
  </si>
  <si>
    <t>Ion Ampliseq rinkinys skirtas 1-50 genų, kuriuos galima pasirinkti iš sąrašo pagal tiriamą paveldimą patologiją, sekos nustatymui. Turi būti skirtas darbui su Ion PGM sistema.  Pakuotė ne mažiau nei 24 reakcijoms atlikti.</t>
  </si>
  <si>
    <t>2.2.5</t>
  </si>
  <si>
    <t>Pradmenų rinkinys 51-300 genų</t>
  </si>
  <si>
    <t>Ion Ampliseq rinkinys skirtas 51-300 genų, kuriuos galima pasirinkti iš sąrašo pagal tiriamą paveldimą patologiją, sekos nustatymui. Turi būti skirtas darbui su Ion PGM sistema.  Pakuotė ne mažiau nei 24 reakcijoms atlikti.</t>
  </si>
  <si>
    <t>2.2.6</t>
  </si>
  <si>
    <t>Pradmenų rinkinys 301-500 genų</t>
  </si>
  <si>
    <t>Ion Ampliseq rinkinys skirtas 301-500 genų, kuriuos galima pasirinkti iš sąrašo pagal tiriamą paveldimą patologiją, sekos nustatymui. Turi būti skirtas darbui su Ion PGM sistema.  Pakuotė ne mažiau nei 24 reakcijoms atlikti.</t>
  </si>
  <si>
    <t>2.2.7</t>
  </si>
  <si>
    <t xml:space="preserve">Filtrai chlorido tirpalui paruošti </t>
  </si>
  <si>
    <t>Filtrai chlorido tirpalui paruošti, 0.22 um poros, tinkami tvirtinti ant 45mm skersmens butelio kaklelio, talpina 150 ml tirpalo, jungiami prie vakuumo sistemos. Sterilūs, supakuoti po vieną atskirai.</t>
  </si>
  <si>
    <t>2.2.8</t>
  </si>
  <si>
    <t>Reagentų rinkinys Ion PGM™ Sequencing HiQ View Kit</t>
  </si>
  <si>
    <t>Turi būti skirtas sekvenavimui su Ion PGM sistema, ant IOn Sphere dalelių paviršiuje paruoštų pavyzdžių. HiQ View ar naujesnės technologijos. Gali būti naudojamas su Ion 314™ Chip v2, Ion 316™ Chip v2, and Ion 318™ Chip v2 lustais. Taip pat turi būti suderintas su Ion One Touch 2 mėginio paruošimo sistema. Sekvenuojamos sekos ilgis nemažiau nei 400 bp. Pakuotė ne mažiau 4 sekvenavimo reakcijų.</t>
  </si>
  <si>
    <t>2.2.9</t>
  </si>
  <si>
    <t>Rinkinys Ion 318™ Chip Kit v2</t>
  </si>
  <si>
    <t>Lustas skirtas sekvenavimui Ion PGM sistema. Gaunamų sekvenavimo duomenų dydis  nuo 600 Mb. Iki 2 Gb. Pakuotėje ne mažiau nei 8 lustai.</t>
  </si>
  <si>
    <t>2.2.10</t>
  </si>
  <si>
    <t>Lustai sekvenavimui Ion PGM™ 314 Chip Kit v2</t>
  </si>
  <si>
    <t>Lustas skirtas sekvenavimui Ion PGM sistema. Gaunamų sekvenavimo duomenų dydis  nuo 30 Mb. Iki 100 mb. Pakuotėje ne mažiau nei 8 lustai.</t>
  </si>
  <si>
    <t>2.2.11</t>
  </si>
  <si>
    <t>Lustas Ion 316™ Chip Kit v2</t>
  </si>
  <si>
    <t>Lustas skirtas sekvenavimui Ion PGM sistema. Gaunamų sekvenavimo duomenų dydis  nuo 300 Mb. Iki 1Gb. Pakuotėje ne mažiau nei 8 lustai.</t>
  </si>
  <si>
    <t>2.2.12</t>
  </si>
  <si>
    <t>Reagentų rinkinys Ion AmpliSeq™ Library Kit 2.0</t>
  </si>
  <si>
    <t>Turi būti skirtas sparčiam DNR amplikonų bibliotekos paruošimui naudojant Ion AmpliSeq naudojimui paruoštus panelius ir pradmenų rinkinius sekvenavimui su Ion PGM sistema. Pradinis DNR kiekis ne didesnio nei 10 ng.Pakuotė skirta ne mažiau nei 8 reakcijoms.</t>
  </si>
  <si>
    <t>2.2.13</t>
  </si>
  <si>
    <t>Reagentų rinkinys Ion AmpliSeq(tm) Library Kit 2.0-96 LV</t>
  </si>
  <si>
    <t>Turi būti skirtas sparčiam DNR amplikonų bibliotekos paruošimui naudojant Ion AmpliSeq naudojimui paruoštus panelius ir pradmenų rinkinius sekvenavimui su Ion PGM sistema. Pradinis DNR kiekis ne didesnio nei 10 ng.Pakuotė skirta ne mažiau nei 96 reakcijoms.</t>
  </si>
  <si>
    <t>2.2.14</t>
  </si>
  <si>
    <t>Reagentų rinkinys Ion AmpliSeq™ Sample ID Panel</t>
  </si>
  <si>
    <t>Mėginių identifikavimui skirtas rinkinys darbui su Ion PGM sistema. Rinkinį sudaro 20x pradmenų mišinys ir  TE buferis, ne mažiau nei 9 amplikonų pažymėjimui. Skirtas ne mažiau nei 96 reakcijoms.</t>
  </si>
  <si>
    <t>2.2.15</t>
  </si>
  <si>
    <t>Reagentų rinkinys Ion Xpress™ Barcode Adapters 1-96 Kit</t>
  </si>
  <si>
    <t>Barkodų adapterių rinkinys skirtas darbui su Ion PGM sistema. Pakuotė skirta ne mažiau nei 96 mėginių parkodavimui.</t>
  </si>
  <si>
    <t>2.2.16</t>
  </si>
  <si>
    <t>Reagentų rinkinys Ion Xpress™ Barcode Adapters 33-48 Kit</t>
  </si>
  <si>
    <t>Barkodų adapterių rinkinys skirtas darbui su Ion PGM sistema. Pakuotė skirta ne mažiau nei 16 mėginių barkodavimui.</t>
  </si>
  <si>
    <t>2.2.17</t>
  </si>
  <si>
    <t>Reagentų rinkinys Ion Library Quantification Kit</t>
  </si>
  <si>
    <t>Rinkinys bibliotekos kvantifikavimui, TagMan realaus laiko PGR principu.  Pakuotė skirta ne mažiau nei 250 reakcijų atlikti.</t>
  </si>
  <si>
    <t>2.2.18</t>
  </si>
  <si>
    <t>Reagentų rinkinys Ion Library Equalizer(tm) Kit</t>
  </si>
  <si>
    <t>Reagentų rinkinys Ion bibliotekos suvienodinimui. Rinkinys turi pilnai eliminuoti bibliotekos kvantifikavimo ir skiedimo etapus.  Pakuotė skirta ne mažiau nei 96 reakcijoms atlikti.</t>
  </si>
  <si>
    <t>2.2.19</t>
  </si>
  <si>
    <t>Valymo rinkinys Agencourt AMPure XP</t>
  </si>
  <si>
    <t>Magnetinių dalelių sistema, skirta itin tiksliam ir specifiškam DNR išvalymui. Pakuotėje ne daugiau 5 ml.</t>
  </si>
  <si>
    <t>2.2.20</t>
  </si>
  <si>
    <t>Streptavidinu dengtos valymo dalelės</t>
  </si>
  <si>
    <t>C1, ruošiamos fragmentų bibliotekos valymui, ne mažiau 8 reakc.</t>
  </si>
  <si>
    <t>2.2.21</t>
  </si>
  <si>
    <t>Magnetinis stovelis</t>
  </si>
  <si>
    <t>Magnetinis stovelis, skirtas Dynabeads/Ampure/kt. magnetinių dalelių, kurių diametras nuo 1 iki 4.5 um., surinkimui. Skirtas darbui su ne mažiau nei 16 mėginių, kurių tūris nuo 10–2000 uL.</t>
  </si>
  <si>
    <t>2.3</t>
  </si>
  <si>
    <t>2.3.1</t>
  </si>
  <si>
    <t>Qubit® dsDNA HS Assay Kit</t>
  </si>
  <si>
    <t>Rinkinys skirtas DNR kiekio nustatymui fluorimetriniu principu. DNR kiekis nustatomas intervale ne mažesniame nei  nuo 0,2 ng iki 100 ng. Mėginio sąnaudos 1-20 µl. Rinkinys skirtas 500 mėginių analizei.</t>
  </si>
  <si>
    <t>2.3.2</t>
  </si>
  <si>
    <t>Qubit® dsDNA BR Assay Kit</t>
  </si>
  <si>
    <t>Rinkinys skirtas DNR kiekio nustatymui fluorimetriniu principu. DNR kiekis nustatomas intervale ne mažesniame nei  nuo 2 ng iki 1000 ng. Mėginio sąnaudos 1-20 µl. Rinkinys skirtas 500 mėginių analizei.</t>
  </si>
  <si>
    <t>2.3.3</t>
  </si>
  <si>
    <t>Qubit® Assay Tubes</t>
  </si>
  <si>
    <t>Mėgintuvėliai skirti nukleorūgščių kiekio nustatymui fluorimetru. Tūris 500 µl , plonasieniai, polypropyleniniai. Pakuotė ne mažiau 500 vnt.</t>
  </si>
  <si>
    <t>2.3.4</t>
  </si>
  <si>
    <t>Qubit® RNA BR Assay Kit</t>
  </si>
  <si>
    <t>Rinkinys skirtas RNR kiekio nustatymui fluorimetriniu principu. RNR kiekis nustatomas intervale ne mažesniame nei  nuo 20 ng iki 1000 ng. Mėginio sąnaudos 1-20 µl. Rinkinys skirtas 500 mėginių analizei.</t>
  </si>
  <si>
    <t xml:space="preserve"> Pradmenys ir zondai. Pasiūlymą teikti tik visai pirkimo daliai.</t>
  </si>
  <si>
    <t>3.1</t>
  </si>
  <si>
    <t>Pradmens nukleotidas, nudruskintas.</t>
  </si>
  <si>
    <t>Nurodyti kainą už vieną nukleotidą, kai sintezės apimtis ne mažesnė kaip 0,02 umol; Garantuojamas kiekis ne mažiau kaip 3 OD260; Išgrynintas standartiniu išdruskinimo metodu. Pradmenų orientacinis ilgis 15-30 bazių. Pristatomi liofilizuoti.</t>
  </si>
  <si>
    <t>nukleotidas</t>
  </si>
  <si>
    <t>3.2</t>
  </si>
  <si>
    <t>Pradmens nukleotidas, HPLC</t>
  </si>
  <si>
    <t>Nurodyti kainą už vieną nukleotidą, kai sintezės apimtis ne mažesnė kaip 0,02 umol; Garantuojamas kiekis ne mažiau kaip 1 OD260; Išgrynintas HPLC ar HPSF metodu, kartu pateikti chromatogramą; Pradmenų orientacinis ilgis 15-30 bazių. Pristatomi liofilizuoti.</t>
  </si>
  <si>
    <t>3.3</t>
  </si>
  <si>
    <t>Modifikuotas pradmens nukleotidas</t>
  </si>
  <si>
    <t xml:space="preserve">Nurodyti kainą už 5' ar 3' modifikuotą nukleotidą, kai sintezės apimtis ne mažesnė kaip 0,02 umol; Garantuojamas kiekis ne mažiau kaip 1 OD260; Išgrynintas HPLC  ar HPSF  metodu, kartu pateikti chromatogramą; Pradmenų  orientacinis ilgis 5-30 bazių. Pristatomi liofilizuoti. Galimos pasirinkti pradmenų modifikacijos arba kitos spektriškai ir funkciškai ekvivalentiškos žymės: </t>
  </si>
  <si>
    <t>6-Fam, TET, Atto 520, FITC</t>
  </si>
  <si>
    <t>pradmuo</t>
  </si>
  <si>
    <t xml:space="preserve"> JOE, HEX, TAMRA, Cy3, ROX, Yakima Yellow,  Atto 532, Atto 488, Cy5, Cy5.5, IRD700, Texas Red, fosfatu ar amino C7 blokuotas 3' galas,  biotinintas 5' galas. </t>
  </si>
  <si>
    <t>3.4</t>
  </si>
  <si>
    <t>Molekulinis fluorescuojantis zondas</t>
  </si>
  <si>
    <t xml:space="preserve">6-Fam, HEX </t>
  </si>
  <si>
    <t>zondas</t>
  </si>
  <si>
    <t>TET, JOE, Yakima Yellow</t>
  </si>
  <si>
    <t xml:space="preserve">TAMRA, Cy3, ROX, Cy5, Cy5.5, IRD700, LC Cyan500, LC Red 610, LC Red 640, Texas Red </t>
  </si>
  <si>
    <t>Molekuliniai citogenetiniai žymenys. Pasiūlymą teikti tik visai pirkimo daliai</t>
  </si>
  <si>
    <t>4.1</t>
  </si>
  <si>
    <t>Molekuliniai citogenetiniai FISH žymenys unikalioms chromosomų sritims</t>
  </si>
  <si>
    <t>Komplementarūs unikaliai žmogaus genomo sekai, DNR fragmento dydis nuo 100 iki 400 kb, žymėti žaliu, raudonu ar žydru fluorochromu. Molekuliniai citogenetiniai žymenys visų chromosomų unikalioms (nepasikartojančioms) sritims (sritys nurodomos konkretaus užsakymo metu), ne&gt;220 kb DNRdydžio, žymėti pasirinktinai raudonu (orange AM/EM 548/573) arba žaliu (green AM/EM 491/515) fluorochromu, pakuotė ne&gt;10 tyrimų.</t>
  </si>
  <si>
    <t>4.2</t>
  </si>
  <si>
    <t>Molekulinių citogenetinių žymenų rinkinys visų chromosomų subtelomeroms</t>
  </si>
  <si>
    <t>Sudėtis: žymenys visų chromosomų subtelomeroms, žymėti raudonu, žaliu arba „aqua“ fluorochromais, hibridizacinis buferis, pakuotė ne&gt;10 tyrimų.</t>
  </si>
  <si>
    <t>4.3</t>
  </si>
  <si>
    <t>Molekulinių citogenetinių žymenų rinkinys DiGeorge sindromui</t>
  </si>
  <si>
    <t>Sudėtis: specifinis 22q11.2 TUPLE1 srities žymuo žymėtas oranžinės spalvos fluorochromu ir kontrolinis 22 chr. žymuo žymėtas žalios spalvos fluorochromu, hibridizacijos buferis. Specifinio žymens ilgis 150(±20)kb</t>
  </si>
  <si>
    <t xml:space="preserve"> tyrimai</t>
  </si>
  <si>
    <t>4.4</t>
  </si>
  <si>
    <t>Molekulinių citogenetinių žymenų rinkinys Williams sindromui</t>
  </si>
  <si>
    <t>Sudėtis: specifinis 7q11.23 ELN srities žymuo žymėtas oranžinės spalvos fluorochromu ir kontrolinis 7 chr. žymuo žymėtas žalios spalvos fluorochromu, hibridizacijos buferis. Specifinio žymens ilgis &lt;200kb.</t>
  </si>
  <si>
    <t>4.5</t>
  </si>
  <si>
    <t>Molekulinių citogenetinių žymenų rinkinys Prader-Willi/Angelman sindromui</t>
  </si>
  <si>
    <t>Sudėtis: specifiniai žymenys 15q11-q13 žymėtas oranžinės spalvos fluorochromu ir PML srities žymėtas žaliu fluorochromu, kontrolinis 15 chr. centromeros žymuo žymėtas kitos spalvos fluorochromu, hibridizacijos buferis. Specifinių žymenų ilgis &lt;150kb.</t>
  </si>
  <si>
    <t>Reagentai PGR ir RED reakcijai. Pasiūlymą teikti tik visai pirkimo daliai.</t>
  </si>
  <si>
    <t>5.1</t>
  </si>
  <si>
    <t>Polimerazė ir dNTP mišinys</t>
  </si>
  <si>
    <t>5.1.1</t>
  </si>
  <si>
    <t>Termostabili Taq DNR Polimerazė (rekombinantinė)</t>
  </si>
  <si>
    <t>Koncentracija: 5 U/µl. Pateikiama kartu su: 10X Taq buferiu su KCl (2x1.25 ml), 10X Taq buferiu su (NH4)2SO4 (2x1.25 ml), 25 mM MgCl2 (2x1.25 ml). Be endo, egzodeoksiribonukleazių, ribonukleazių</t>
  </si>
  <si>
    <t>Akt.vnt.(U)</t>
  </si>
  <si>
    <t>5.1.2</t>
  </si>
  <si>
    <t>dNTP mišinys</t>
  </si>
  <si>
    <t>dNTP mišinys, 2 mM. 5 x 1ml 10 mM koncentracijos dNTP mišinys, pateikiamas viename mėgintuvėlyje; daugiau nei 99% švarumas pagal HPLC. Be endo-, egzodeoksiribonukleazių, ribonukleazių, fosfatazių ir nikazių</t>
  </si>
  <si>
    <t>5.2</t>
  </si>
  <si>
    <t>Reagentai PGR reakcijai</t>
  </si>
  <si>
    <t>5.2.1</t>
  </si>
  <si>
    <t>Paruoštas naudojimui PGR reakcijos  mišinys su Dream Taq polimeraze</t>
  </si>
  <si>
    <t>Turi būti pateikiama kartu su vandeniu, be nukleazių. 2X PGR reakcijos mišinys su Dream Taq polimeraze, paruoštas naudojimui. Be endo, egzodeoksiribonukleazių, ribonukleazių.</t>
  </si>
  <si>
    <t>reakcija</t>
  </si>
  <si>
    <t>5.2.2</t>
  </si>
  <si>
    <t>Paruoštas naudojimui PGR reakcijos  mišinys su Taq polimeraze</t>
  </si>
  <si>
    <t>Reakcijos mišinys (2X), skirtas PGR atlikti. Į reakcijos mišinio sudėtį įeina: 0.05 U/uL
Taq DNR polimerazė, reakcijos buferis, 4mM MgCl2, 0.4 mM kiekvieno dNTP (dATP,
dCTP, dGTP, dTTP). Mišinys skirtas didelio kiekio mėginių (angl. high
throughput) PGR reakcijoms atlikti; rutininiam PGR (didelis rezultatų
atsikartojimas); TA klonavimui skirtų PGR produktų sintezei; AT-PGR. Be endo,
egzodeoksiribonukleazių, ribonukleazių. Produkto savybės patvirtintos
funkciniais testais. Pakuotės dydis – 200 reakcijų po 50 uL.</t>
  </si>
  <si>
    <t>5.2.3</t>
  </si>
  <si>
    <t>Reakcijos mišinys (2X), skirtas PGR atlikti. Į reakcijos mišinio sudėtį įeina: 0.05 U/uL
Taq DNR polimerazė, reakcijos buferis, 4mM MgCl2, 0.4 mM kiekvieno dNTP (dATP,
dCTP, dGTP, dTTP). Mišinys skirtas didelio kiekio mėginių (angl. high
throughput) PGR reakcijoms atlikti; rutininiam PGR (didelis rezultatų
atsikartojimas); TA klonavimui skirtų PGR produktų sintezei; AT-PGR. Be endo,
egzodeoksiribonukleazių, ribonukleazių. Produkto savybės patvirtintos
funkciniais testais. Pakuotės dydis – 1000 reakcijų po 50 uL.</t>
  </si>
  <si>
    <t>5.2.4</t>
  </si>
  <si>
    <t>PGR reakcijos mišinys ilgiems gDNR fragmentams gausinti</t>
  </si>
  <si>
    <t>Tinkamas gausinti iki 21 kb genominės DNR fragmentus, daug GC turinčioms sritims gausinti, mišinyje turi būti fermentų mišinys (5 U/ul), PGR buferiai, MgCl2 tirpalas, DMSO, vanduo. Pakuotėje 100 U.</t>
  </si>
  <si>
    <t>5.2.5</t>
  </si>
  <si>
    <t>2x RT-PGR mišinys su SYBR Green, su ROX</t>
  </si>
  <si>
    <t>Reakcijos mišinys (2X), skirtas RT-PGR atlikti, su SYBR Green dažu, su ROX dažu. Paruoštas naudoti. Pakuotės dydis - 200 reakcijų. Tinkamas AB7900HT prietaisui.</t>
  </si>
  <si>
    <t>5.2.6</t>
  </si>
  <si>
    <t>Reakcijos mišinys (2X), skirtas RT-PGR atlikti, su SYBR Green dažu, su ROX dažu. Paruoštas naudoti. Pakuotės dydis - 1000 reakcijų. Tinkamas AB7900HT prietaisui.</t>
  </si>
  <si>
    <t>5.2.7</t>
  </si>
  <si>
    <t>DMSO</t>
  </si>
  <si>
    <t>Dimetilsulfoksidas, švarus (&gt;99.5%), skystas, supakuotas ne daugiau nei 50 ml</t>
  </si>
  <si>
    <t>5.3</t>
  </si>
  <si>
    <t>Polipropileninės plokštelės su tarpinėmis</t>
  </si>
  <si>
    <t>5.3.1</t>
  </si>
  <si>
    <t>96 duobučių plokštelė lyginamosios genomo hibridizacijos tyrimui</t>
  </si>
  <si>
    <t>96 šulinėlių plokštelė, apvaliu dugnu, kiekvieno šulinėlio tūris iki 0,8mL</t>
  </si>
  <si>
    <t>5.3.2</t>
  </si>
  <si>
    <t>Guminės tarpinės 96 duobučių plokštelėms</t>
  </si>
  <si>
    <t>96 šulinėlių plokštelėms tinkamos guminės tarpinės, sandariai įsispraudžiančiais dangtelio įdubimais</t>
  </si>
  <si>
    <t>5.3.3</t>
  </si>
  <si>
    <t>Aliuminio folija</t>
  </si>
  <si>
    <t>Aliuminio folijos lapeliai, polipropileninių plokųtelių dengimui karščiu, atsparios karščiui, pakuotė - ne mažiau 100 lapelių</t>
  </si>
  <si>
    <t>Restrikcijos endonukleazės</t>
  </si>
  <si>
    <t>6.1</t>
  </si>
  <si>
    <t>HhaI</t>
  </si>
  <si>
    <t>Restriktazė su buferiu, rinkinyje 200 reakcijų</t>
  </si>
  <si>
    <t>6.2</t>
  </si>
  <si>
    <t>Eco130I (StyI)</t>
  </si>
  <si>
    <t>Restriktazė su buferiu, fast Digest, rinkinyje 200 reakcijų</t>
  </si>
  <si>
    <t>6.3</t>
  </si>
  <si>
    <t>DraI</t>
  </si>
  <si>
    <t>Restriktazė su buferiu, Fast Digest, rinkinyje 200 reakcijų</t>
  </si>
  <si>
    <t>6.4</t>
  </si>
  <si>
    <t>Eco47I (AvaII)</t>
  </si>
  <si>
    <t>Restriktazė su buferiu, Fast Digest, rinkinyje 800 akt.vnt.</t>
  </si>
  <si>
    <t>6.5</t>
  </si>
  <si>
    <t>PstI</t>
  </si>
  <si>
    <t>Restriktazė su buferiu, Fast Digest, rinkinyje 800 reakcijų</t>
  </si>
  <si>
    <t>6.6</t>
  </si>
  <si>
    <t>MspI</t>
  </si>
  <si>
    <t>Restriktazė su buferiu, Fast Digest, rinkinyje 400 reakcijų</t>
  </si>
  <si>
    <t>6.7</t>
  </si>
  <si>
    <t>MnlI</t>
  </si>
  <si>
    <t>Restriktazė FastDigest, su buferiu; rinkinyje 50 reakcijų</t>
  </si>
  <si>
    <t>6.8</t>
  </si>
  <si>
    <t>HinfI</t>
  </si>
  <si>
    <t>Restriktazė FastDigest, su buferiu; rinkinyje 400 reakcijų</t>
  </si>
  <si>
    <t>6.9</t>
  </si>
  <si>
    <t>Egzonukleazė 1 (Exonuclease I)</t>
  </si>
  <si>
    <t>Tinkama naudoti kartu su krevečių šarmine fosfataze (SAP) oligonukleotidų ir dNTP pašalinimui iš PGR produktų prieš sekvenavino reakciją, pakuotė 20000U</t>
  </si>
  <si>
    <t>6.10</t>
  </si>
  <si>
    <t>Krevečių šarminė fosfatazė (FastAP)</t>
  </si>
  <si>
    <t>Tinkama naudoti kartu su egzonukleaze I oligonukleotidų ir dNTP pašalinimui iš PGR produktų prieš sekvenavino reakciją, pakuotė 1000U</t>
  </si>
  <si>
    <t>Elektroforezės vizualizavimas</t>
  </si>
  <si>
    <t>7.1</t>
  </si>
  <si>
    <t>DNR masės ir dydžio standartas 50bp (GeneRuler 50 bp ready-to-use)</t>
  </si>
  <si>
    <t>Koncentracija 0.05mg DNR/ml, DNR elektroforezei, fasuota po 0,05mg, sumaišytas su dažu</t>
  </si>
  <si>
    <t>7.2</t>
  </si>
  <si>
    <t>DNR masės ir dydžio standartas 100bp (GeneRuler 100 bp ready-to-use)</t>
  </si>
  <si>
    <t>7.3</t>
  </si>
  <si>
    <t>6× DNR elektroforezės įleidimo dažas</t>
  </si>
  <si>
    <t>0.09% bromophenol blue, 0.09% xylene cyanol FF, 60% glycerol, 60mM EDTA; Pakuotė 5 x 1 ml</t>
  </si>
  <si>
    <t>7.4</t>
  </si>
  <si>
    <t xml:space="preserve">Dažas DNR vizualizavimui </t>
  </si>
  <si>
    <t>Dažas DNR vizualizavimui agarozės arba akrilamido geliuose. Turi būti netoksiškas (LD50&gt;5000 mg/kg), bei atitikti aplinkosauginius EPA ir NPDES reikalavimus. Pakuotė ne mažiau nei 400 ul.</t>
  </si>
  <si>
    <t>Žmogaus genotipų identifikavimo rinkinys</t>
  </si>
  <si>
    <t>Paremtas ne mažiau penkių dažų (6-FAM, JOE, NED, PET, LIZ) principu, ne mažiau 16 genetinių sričių tyrimui. Amplikonų alelių ilgis ne mažiau 100 np ir ne daugiau 400 np. Rinkinio sudėtyje turi būti DNR polimerazė (pageidautina Amplitaq Gold®), kontrolinė DNR. Alelinis laderis ir PGR reakcijos mišinys. Su analizės programa, kurią privalo instaliuoti tiekėjas.</t>
  </si>
  <si>
    <t>Darbui su ABI PRISM 3130xl genetiniu analizatoriumi, pakuotė ne mažesnė nei 48 reakcijoms, ne mažiau nei 50 mutacijų, ASO metodu. Su vidine kokybės kontrole, fluorescentiniai dažai 6FAM, NED ir HEX, vidinis standartas ROX.</t>
  </si>
  <si>
    <t>Trombofilijos diagnostikos rinkinys</t>
  </si>
  <si>
    <t>Rinkinys turi būti skirtas genetinių mutacijų, padidinančių tikimybę susirgti venų tromboze, tyrimui. Tiriamos mutacijos: V Leiden faktorius (R506Q) , Prothrombin 20210A (faktorius II) ir  MTHFR (metilenetetrahirofolato reduktazė) C677T bei 1298 A&gt;C. Mutacijų nustatymo principas - ARMS technologija. Amplikonų nustatymo principas - kapiliarinė elektroforezė. Rinkinys turi būti validuotas naudojimui su Applied Biosystems genetiniu analizatoriumi 3130xl. Kartu turi būti pateikta rinkinio vartojimo instrukcija lietuvių kalba. Pageidautina pakuotė - ne mažiau nei 50 reakcijų</t>
  </si>
  <si>
    <t>Vyrų nevaisingumo diagnostikos rinkinys</t>
  </si>
  <si>
    <t>Rinkinys turi būti skirtas Y chromosomos mikrodelecijų AZFa, AZFb ir AZFc genetinėse srityse nustatymui. Amplikonų nustatymo principas - QF-PGR ir kapiliarinė elektroforezė. Rinkinys turi būti validuotas naudojimui su Applied Biosystems genetiniu analizatoriumi 3130xl. Kartu turi būti pateikta rinkinio vartojimo instrukcija lietuvių kalba. Pageidautina pakuotė - ne mažiau nei 50 reakcijų</t>
  </si>
  <si>
    <t>12.1</t>
  </si>
  <si>
    <t>Sudėtinis fluorescentiniais dažais žymėtų nukleotidinių pradmenų rinkinys 21 chromosomos aneuploidijų nustatymui QSTR*-21 kit (10 reakcijų)</t>
  </si>
  <si>
    <t>Darbui su ABI PRISM 3130xl genetiniu analizatoriumi, ne mažiau 7 žymenų vienai chromosomai, ne mažiau nei 4 skirtingi fluorescentiniai dažai, tinkami naudoti su GeneScan-500 LIZ molekulinio ilgio standartu, pakuotė 10 reakcijų</t>
  </si>
  <si>
    <t>12.2</t>
  </si>
  <si>
    <t>Sudėtinis fluorescentiniais dažais žymėtų nukleotidinių pradmenų rinkinys 13 chromosomos aneuploidijų nustatymui QSTR*-13 kit (10 reakcijų)</t>
  </si>
  <si>
    <t>12.3</t>
  </si>
  <si>
    <t>Sudėtinis fluorescentinais dažais žymėtų nukleotidinių pradmenų rinkinys 18 chromosomos aneuploidijų nustatymui QSTR*-18 kit (10 reakcijų)</t>
  </si>
  <si>
    <t>Darbui su ABI PRISM 3130xl genetiniu analizatoriumi, ne mažiau 8 žymenų vienai chromosomai, ne mažiau nei 4 skirtingi fluorescentiniai dažai, tinkami naudoti su GeneScan-500 LIZ molekulinio ilgio standartu, pakuotė 10 reakcijų</t>
  </si>
  <si>
    <t>12.4</t>
  </si>
  <si>
    <t>Sudėtinis fluorescentiniais dažais žymėtų nukleotidinių pradmenų rinkinys 13, 18, 21 ir XY chromosomų aneuploidijų diagnostikai</t>
  </si>
  <si>
    <t>Rinkinys turi būti skirtas nustatyti 3 dažniausiai paplitusias gyvybingas autosomų trisomijas: 13 chromosomos trisomiją (Patau sindromą),  18 chromosomos trisomiją (Edvardso sindromą) ir 21 chromosomos trisomiją (Dauno sindromą). Į rinkinį taip pat turi būti įtraukti X ir Y chromosomų žymenys ir TAF9L žymuo lyčiai nustatyti. 
Rinkinį turi sudaryti, oligonukleotidiniai žymenys (viename mėgintuvėlyje) 22 genetinių sričių nustatymui:  DXS6803, DXS1187, AMEL, D21S1409, D21S1435, D21S1446, TAF9L, D13S252, D21S11, XHPRT, D18S978, D21S1442, D21S1437, D18S386,  SRY, D18S819, D13S634, D13S305, D13S800, D18S535, D18S390, D13S628.  
Rinkinys turi būti tinkamas naudoti su ABI 3130xl genetiniu analizatoriumi. Rinkinys turi būti žymėtas CE-IVD. Ne mažiau 50 reakcijų.</t>
  </si>
  <si>
    <t>13.1</t>
  </si>
  <si>
    <t>Reagentų rinkinys MLPA reakcijai</t>
  </si>
  <si>
    <t>Reagentų rinkinys, reikalingas MLPA reakcijai atlikti. Į rinkinį turi įeiti visi reikalingi reagentai, išskyrus tyrimui specifinius zondus. Pradmenų mišinys turi būti žymėtas FAM fluorescuojančiu dažu. Pageidautina pakuotė – ne mažiau kaip 100 reakcijų.</t>
  </si>
  <si>
    <t>13.2</t>
  </si>
  <si>
    <t>Specifinių zondų rinkinys MLPA reakcijai</t>
  </si>
  <si>
    <t>Rinkinys sudarytas iš ne mažiau nei 10 zondų, specifinių tiriamai genetinei sričiai. Turi būti galimybė įtraukti zondus su HhaI atpažinimo vieta. Taip pat turi būti ne mažiau nei viena DNR kontrolė. Tinkamas dirbti su ABI PRISM 3130xl genetiniu analizatoriumi MLPA metodu. Pageidautina pakuotė – ne mažiau kaip 25 reakcijos. Galimybė laisvai pasirinkti iš MRC-Holland siūlomų zondų katalogo.</t>
  </si>
  <si>
    <t>In vitro diagnostikos rinkinys, skirtas FMR1 geno 5‘- netransliuojamojo regiono iki 1300 CGG pasikartojimų nustatymui. Atitikimo dažnis lyginant su Souther blot metodu iki 2%. Nereikalingas PGR produkto išvalymas prieš injekciją į kapiliarą. Į rinkinio sudėtį turi įeiti genui ir CGG sekai specifiniai pradmenys, amplifikacijos mišinys, GC praturtintos polimerazės mišinys, 1000 bp ROX molekulinio ilgio standartas, skiediklis. Rinkinyje turi būti reagentaii, skirti FMR1 geno metilinimo statuso nustaymui. Rinkinys turi būti suderintas darbui su ABI PRISM 3130xl ir GeneMapper programine įranga. Pageidaujama pakuotė – 100 reakcijų.</t>
  </si>
  <si>
    <t>Naujos kartos sekoskaitos duomenų analizavimo įrankis</t>
  </si>
  <si>
    <t>Naujos kartos sekoskaitos (NKS) duomenų interpretavimo įrankis. Programa, skirta genetinių pakitimų identifikavimui ir interpretavimui. Programa gali analizuoti VCF, GVF, Var, VarMaster, High confidence junction ir kt., formato failus. Vienu metu gali analizuoti kelis, keliolika skirtingų mėginių. Duomenų šifravimas – ne blogiau nei 256 bitų AES SSL su ,,VeriSign" žiniatinklio serverio skaitmeniniais SSL sertifikatais, kad apsaugotų duomenis tranzito metu nuo slaptų atakų. 
NKS duomenų vieno mėginio analizės trukmė iki dviejų valandų. Turi būti genetinių pokyčių filtravimas pagal biologinę reikšmę, parinkant atitinkamus filtrų kriterijus. Variantų filtravimas pagrįstas tvirtais statistiniais duomenimis giminės, probando ir populiaciniais, vėžio, tyrimais.
Filtravimas vykdomas pagal ne mažiau kriterijų: 
• ,,Biological Context”, biologinė prasmė, genetiniai pakitimai yra tiesiogiai susiję su liga ar jos vystymusi.
• ,,Genetic Analysis”, variantai atitinkantys tam tikrą paveldimumo modelį, kurie parodo esamus atvejus procentine išraiška.
• ,,Common Variants”, nustato pakitimus, kurie nėra atsakingi už ligą ar jos vystymąsi, dažniausiai sveikose individuose. 
• ,,Predicted Deleterious”, mutacijos, kurios yra tiesiogiai susijusios su geno funkcijos sutrikdymu.
• ,,Cancer Driver”, genetiniai pakitimai, kurie tiesiogiai yra susiję su vėžiniais susirgimais 
• ,,Custom Annotation”, anotavimas pagal pasirinktas mutacijas, regionus ar genus.
• ,,Pharmacogenetics” nurodo genetinius pakitimus, kurie turi atsaką vaistų poveikiui, metabolizmą ar toksiškumą, remiantis literatūros duomenimis.
• ,,Physical Location”, nurodo variantus konkrečioje chromosomoje ar konkretų chromosomos regioną.
• ,,Statistical Association”, neįtraukia arba apima variantus, pagrįstus asociacijos testu, kuris palygina alelio dažnį tarp tiriamo mėginio ir kontrolinio.
• ,,Confidence Filter” leidžia naudotojui filtruoti potencialiai žemos kokybės genetinius pakitimus
• ,,User-defined Variants” leidžia vartotojui išsaugoti ir pakartotinai naudoti genetinių pakitimų  analizės rezultatus
Į analizę įtrauktas palyginimas su realių duomenų genetinių pokyčių, kurie yra patikrinti, atrinkti iš publikacijų, kitų literatūros šaltinių ir taip pat tokių duomenų bazių kaip COSMIC, OMIM ir TCGA. Pokyčių sąrašas yra periodiškai atnaujinamas, ne rečiau nei kartą per mėnesį.
Įtraukta prieiga prie pagrindinės genome nustatytų patogeninių variantų -  HGMD Profesional duomenų bazės. Prisijungimas iš ne mažiau nei 5 atskirų vartotojų. Vienu metu galima analizuoti ne mažiau nei 50 duomenų failų, kuriuos galima keisti.</t>
  </si>
  <si>
    <t>Rinkinys greitam DNR išskyrimui kolonėlėmis. Pasiūlymą teikti tik visai pirkimo daliai ir tik vieno gamintojo</t>
  </si>
  <si>
    <t>16.1</t>
  </si>
  <si>
    <t>Rinkinys greitam DNR išskyrimui iš kraujo ir kitų audinių ląstelių</t>
  </si>
  <si>
    <t>Genominės, mitochondrinės ir kt. DNR išskyrimas iš audinių, tepinėlių, CSF, kraujo, kūno skysčių, nuoplovų, šlapimo. Eliucijos tūris ne mažiau nei 200µl. Išeiga ne mažiau nei 12µg. Mėginio išskyrimas paremtas silica kolonėlių centrifugavimu. Išskirtos DNR švarumas (A260/A280) ne mažiau 1,7. Rinkinio sudėtyje yra RNazėA. Pageidautina pakuotė – 50 reakcijų.</t>
  </si>
  <si>
    <t>16.2</t>
  </si>
  <si>
    <t>Genominės, mitochondrinės DNR išskyrimas iš plazmos, serumo, viso kraujo, kaulų čiulpų bei kitų kūno skysčių. Išeiga ne mažiau nei 60µg. Eliucijos tūris ne mažiau nei 400µl.  Mėginio išskyrimas paremtas silica kolonėlių centrifugavimu ir vakuuminiu būdu. Pradinės medžiagos kiekis turi būti ne mažiau nei 2ml. Pageidautina pakuotė – 20 reakcijų.</t>
  </si>
  <si>
    <t>Etilo alkoholis 100%</t>
  </si>
  <si>
    <t>Tirpalas; be DNRazių, RNRazių ir proteazių; vandens ne daugiau 0,2%; grynumas ne mažiau 99,8%. Pakuotė ne didesnė nei 100 ml</t>
  </si>
  <si>
    <t>RPMI 1640 terpė su L-glutaminu ir NaHCO3. Pasiūlymą teikti tik visai pirkimo daliai ir vieno gamintojo.</t>
  </si>
  <si>
    <t>18.1</t>
  </si>
  <si>
    <t>RPMI 1640 terpė su L-glutaminu ir NaHCO3</t>
  </si>
  <si>
    <t>Sterili, skysta, skirta žmogaus periferinio kraujo limfocitų auginimui, supakuota ne &gt;100 ml indeliuose</t>
  </si>
  <si>
    <t>18.2</t>
  </si>
  <si>
    <t>Sterili, skysta, skirta žmogaus periferinio kraujo limfocitų auginimui, supakuota 500(±50)ml indeliuose</t>
  </si>
  <si>
    <t>19.1</t>
  </si>
  <si>
    <t>Mitybinė terpė  tipo Bio-AMF-1 Basal Medium</t>
  </si>
  <si>
    <t>Sterili, amniocitų kultūrų auginimui</t>
  </si>
  <si>
    <t>19.2</t>
  </si>
  <si>
    <t>Mitybinės terpės papildas tipo Bio-AMF-1 supplement</t>
  </si>
  <si>
    <t>Sterilus, amniocitų kultūrų auginimui (specifinis papildas tinkantis Bio-AMF-1 terpei)</t>
  </si>
  <si>
    <t>20.1</t>
  </si>
  <si>
    <t>Mitybinė terpė tipo Amniomax C-100 Basal Medium</t>
  </si>
  <si>
    <t>20.2</t>
  </si>
  <si>
    <t>Mitybinės terpės papildas tipo Amniomax C-100 supplement</t>
  </si>
  <si>
    <t>Sterilus, amniocitų kultūrų auginimui (specifinis papildas tinkantis Amniomax C-100 terpei)</t>
  </si>
  <si>
    <t>SPS 1 priedas</t>
  </si>
  <si>
    <t>TECHNINĖ SPECIFIKACIJA</t>
  </si>
  <si>
    <t>1.</t>
  </si>
  <si>
    <t>Tiekėjas įsispareigoja pateikti reikalingą reagentų ir kitų priemonių kiekį, numatomam nurodytam tyrimų atlikimui per 36 mėn.</t>
  </si>
  <si>
    <t>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</si>
  <si>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</si>
  <si>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3.</t>
  </si>
  <si>
    <t>4.</t>
  </si>
  <si>
    <t>5.</t>
  </si>
  <si>
    <t>6.</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</si>
  <si>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</si>
  <si>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Reagentų ir pagalbinių priemonių tiekėjas turi pateiki tyrimų protokolus, aprašymus, naudojimo instrukcijas, saugos duomenų lapus ir kitą su tyrimo procesu susijusią svarbią informaciją. Apie bet kokius gamintojo atliekamus pakeitimus nedelsiant pranešti vartotojui.</t>
  </si>
  <si>
    <t>Preliminarus kiekis</t>
  </si>
  <si>
    <t>PVM tarifas %</t>
  </si>
  <si>
    <t>1 mato vnt. įkainis be PVM</t>
  </si>
  <si>
    <t>Gamintojas, pastabos</t>
  </si>
  <si>
    <t>Preliminari suma su PVM</t>
  </si>
  <si>
    <t>Viso preliminari 1 pirkimo dalies suma Eur be PVM:</t>
  </si>
  <si>
    <r>
      <t>Nurodyti kainą už vieną molekulinį zondą, kai sintezės apimtis ne mažesnė kaip</t>
    </r>
    <r>
      <rPr>
        <i/>
        <sz val="10"/>
        <rFont val="Times New Roman"/>
        <family val="1"/>
        <charset val="186"/>
      </rPr>
      <t xml:space="preserve"> </t>
    </r>
    <r>
      <rPr>
        <sz val="10"/>
        <rFont val="Times New Roman"/>
        <family val="1"/>
        <charset val="186"/>
      </rPr>
      <t xml:space="preserve">0,02 umol, bet ne didesnė kaip 0,03 umol ; Garantuojamas kiekis ne mažiau kaip 1 OD260; Išgrynintas HPLC metodu, kartu pateikti chromatogramą; Tiekėjas privalės pristatyti nurodytos sekos žymėtus oligonukleotidus, kurių orientacinis ilgis 18-40 bazių.  Galimybė pasirinkti BHQ, Dabcyl ar Eclipse Dark Quencher slopiklius. Pristatomi liofolizuoti. Galimų pasirinkti fluorescencinių žymių spektras ne prastesnis kaip: </t>
    </r>
  </si>
  <si>
    <t>Viso preliminari 2 pirkimo dalies suma Eur be PVM:</t>
  </si>
  <si>
    <t>Viso preliminari 3 pirkimo dalies suma Eur be PVM:</t>
  </si>
  <si>
    <t>Viso preliminari 4 pirkimo dalies suma Eur be PVM:</t>
  </si>
  <si>
    <t>Viso preliminari 5 pirkimo dalies suma Eur be PVM:</t>
  </si>
  <si>
    <t>Viso preliminari 6 pirkimo dalies suma Eur be PVM:</t>
  </si>
  <si>
    <t>Viso preliminari 7 pirkimo dalies suma Eur be PVM:</t>
  </si>
  <si>
    <t>Viso preliminari 8 pirkimo dalies suma Eur be PVM:</t>
  </si>
  <si>
    <t>Viso preliminari 9 pirkimo dalies suma Eur be PVM:</t>
  </si>
  <si>
    <t>Viso preliminari 10 pirkimo dalies suma Eur be PVM:</t>
  </si>
  <si>
    <t>Viso preliminari 11 pirkimo dalies suma Eur be PVM:</t>
  </si>
  <si>
    <t>Viso preliminari 12 pirkimo dalies suma Eur be PVM:</t>
  </si>
  <si>
    <t>Viso preliminari 13 pirkimo dalies suma Eur be PVM:</t>
  </si>
  <si>
    <t>Viso preliminari 14 pirkimo dalies suma Eur be PVM:</t>
  </si>
  <si>
    <t>Viso preliminari 15 pirkimo dalies suma Eur be PVM:</t>
  </si>
  <si>
    <t>Viso preliminari 16 pirkimo dalies suma Eur be PVM:</t>
  </si>
  <si>
    <t>Viso preliminari 17 pirkimo dalies suma Eur be PVM:</t>
  </si>
  <si>
    <t>Viso preliminari 18 pirkimo dalies suma Eur be PVM:</t>
  </si>
  <si>
    <t>Viso preliminari 19 pirkimo dalies suma Eur be PVM:</t>
  </si>
  <si>
    <t>Viso preliminari 20 pirkimo dalies suma Eur be PVM:</t>
  </si>
  <si>
    <t>Viso preliminari pasiūlymo kaina Eur be PVM:</t>
  </si>
  <si>
    <t>Viso preliminari 19 pirkimo dalies suma Eur su PVM:</t>
  </si>
  <si>
    <t>Viso preliminari 18 pirkimo dalies suma Eur su PVM:</t>
  </si>
  <si>
    <t>Viso preliminari 17 pirkimo dalies suma Eur su PVM:</t>
  </si>
  <si>
    <t>Viso preliminari 16 pirkimo dalies suma Eur su PVM:</t>
  </si>
  <si>
    <t>Viso preliminari 14 pirkimo dalies suma Eur su PVM:</t>
  </si>
  <si>
    <t>Viso preliminari 13 pirkimo dalies suma Eur su PVM:</t>
  </si>
  <si>
    <t>Viso preliminari 12 pirkimo dalies suma Eur su PVM:</t>
  </si>
  <si>
    <t>Viso preliminari 11 pirkimo dalies suma Eur su PVM:</t>
  </si>
  <si>
    <t>Viso preliminari 10 pirkimo dalies suma Eur su PVM:</t>
  </si>
  <si>
    <t>Viso preliminari 9 pirkimo dalies suma Eur su PVM:</t>
  </si>
  <si>
    <t>Viso preliminari 7 pirkimo dalies suma Eur su PVM:</t>
  </si>
  <si>
    <t>Viso preliminari 6 pirkimo dalies suma Eur su PVM:</t>
  </si>
  <si>
    <t>Viso preliminari 5 pirkimo dalies suma Eur su PVM:</t>
  </si>
  <si>
    <t>Viso preliminari 4 pirkimo dalies suma Eur su PVM:</t>
  </si>
  <si>
    <t>Viso preliminari 3 pirkimo dalies suma Eur su PVM:</t>
  </si>
  <si>
    <t>Viso preliminari 2 pirkimo dalies suma Eur su PVM:</t>
  </si>
  <si>
    <t>Viso preliminari 1 pirkimo dalies suma Eur su PVM:</t>
  </si>
  <si>
    <t>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</si>
  <si>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7.</t>
  </si>
  <si>
    <t>....% PVM suma Eur:</t>
  </si>
  <si>
    <t>Modelis (tipas): ________________________ ; Gamintojas,kilmės šalis: ________________________   Pagaminimo metai: ______________________</t>
  </si>
  <si>
    <t>Pavadinimas / techniniai parametrai</t>
  </si>
  <si>
    <t>Reikalaujami techniniai parametrai</t>
  </si>
  <si>
    <t>Reikalavimų atitikimas (būtina nurodyti tikslią nuorodą analizatoriaus dokumentacijoje (dokumentacijoje tiksliai pažymimas techninis parametras)</t>
  </si>
  <si>
    <t>Technologija</t>
  </si>
  <si>
    <t>Automatizuota kapiliarinės technologijos DNR analizavimo sistema</t>
  </si>
  <si>
    <t>Taikymas</t>
  </si>
  <si>
    <t xml:space="preserve">DNR analizatorius, skirtas nukleorūgščių sekos nustatymui ir DNR fragmentų ilgio analizei </t>
  </si>
  <si>
    <t>Reakcijos talpa</t>
  </si>
  <si>
    <t>Vienu metu ne mažiau 16 reakcijų</t>
  </si>
  <si>
    <t>Veikimo principas</t>
  </si>
  <si>
    <t xml:space="preserve">Lazeriu sužadinama fluorochromų fluorescencija </t>
  </si>
  <si>
    <t>Fluorochromai</t>
  </si>
  <si>
    <t>Ne mažiau kaip 5 dažus (fluorochromus) naudojanti sistema</t>
  </si>
  <si>
    <t>Reakcijos tūris</t>
  </si>
  <si>
    <t>96 šulinėlių plokštelės formatas, 10-50 ul tūris</t>
  </si>
  <si>
    <t>Automatizavimas</t>
  </si>
  <si>
    <t>Automatizuoti procesai: polimero padavimas, mėginio injekavimas, kapiliarinė elektroforezė, duomenų registravimas. Leidžiantys, be žmogaus pagalbos, vykdyti 24 valandas vykstančius procesus.</t>
  </si>
  <si>
    <t>Genetinio analizatoriaus darbo vieta</t>
  </si>
  <si>
    <t>DNR analizatorius, skirtas nukleorūgščių sekos nustatymui ir DNR fragmentų analizei privalo turėti ne mažiau kaip dvi kompiuterizuotas darbo vietas. Abiejų darbo vietų kompiuteriai turi būti sujungti tinkle. Bent vienas spausdintuvas abiem darbo vietoms.</t>
  </si>
  <si>
    <t>Papildoma būtina įranga</t>
  </si>
  <si>
    <t>Nepertraukiamos srovės šaltinis. Laboratoriniai stalai prietaiso pastatymui ir darbo vietų užtikrinimui</t>
  </si>
  <si>
    <t>Dokumentacija</t>
  </si>
  <si>
    <t>Turi būti pateiktas Vartotojo vadovas</t>
  </si>
  <si>
    <t>Mokymai</t>
  </si>
  <si>
    <t>Sistemos įdiegimas ir MGCL darbuotojų apmokymas</t>
  </si>
  <si>
    <t>Prietaisas  turi būti skirtas kiekybinei ir kokybinei DNR analizei ir genų raiškos tyrimams</t>
  </si>
  <si>
    <t>Intervalas ne siauresnis nei nuo 10 ul iki 30ul</t>
  </si>
  <si>
    <t>Veikimo principas, tyrimo metodai</t>
  </si>
  <si>
    <t>Turi būti galimybė naudoti TaqMan ir SYBR metodikas.</t>
  </si>
  <si>
    <t>Fluorescencijos sužadinimo šaltinis</t>
  </si>
  <si>
    <t>Turi būti naudojamas 488 nm lazeris</t>
  </si>
  <si>
    <t>Naudojami dažai</t>
  </si>
  <si>
    <t xml:space="preserve">Prietaisas turi būti sukalibruotas SYBR® Green Dye I, FAM™, VIC™, JOE™, NED™, ROX™, TAMRA™, TET™ fluoroforams </t>
  </si>
  <si>
    <t>Programinė įranga</t>
  </si>
  <si>
    <t>Programinė įranga turi būti  skirta prietaiso valdymui, eksperimento planavimui, duomenų kaupimui ir analizei. Prietaiso valdymo programoje turi būti įdiegtas daugiakomponentis algoritmas leidžiantis preciziškai tiksliai atskirti naudojamų fluoroforų signalus ir išvengti jų persidengimo. Būtinos papildomos kompiuterinės programos oligonukleotidinių pradmenų ir zondų parinkimui, santykinei kiekybinei produkto analizei ir didelės skyros lydymosi temperatūros analizei.</t>
  </si>
  <si>
    <t>DNR analizatorius, skirtas kiekybinei ir kokybinei DNR analizei ir genų raiškos tyrimams privalo turėti kompiuterizuotą darbo vietą.</t>
  </si>
  <si>
    <t>Nepertraukiamos srovės šaltinis. Laboratoriniai stalai prietaiso pastatymui ir darbo vietų užtikrinimui.</t>
  </si>
  <si>
    <t>Tikslinių genų rinkinių sekvenavimas, virusų sekvenavimas, tikslinis RNR sekvenavimas, metilinimo tyrimai, mitochondrijų sekos nustatymas, de novo sekvenavimas, mažųjų RNR sekvenavimas,  kt.</t>
  </si>
  <si>
    <t>Paskirtis</t>
  </si>
  <si>
    <t>Genetinis analizatorius, skirtas nukleorūgščių sekos nustatymui naujos kartos sekoskaitos metodais</t>
  </si>
  <si>
    <t xml:space="preserve">Prietaisas turi turėti galimybę sekvenuoti daugiau nei 4 barkoduotus mėginius vienu metu. </t>
  </si>
  <si>
    <t>Pradinis DNR kiekis</t>
  </si>
  <si>
    <t xml:space="preserve">Ne daugiau 50 ng </t>
  </si>
  <si>
    <t>Fragmento ilgis</t>
  </si>
  <si>
    <t>Nustatomo sekos fragmento ilgis ne mažiau 150 bp</t>
  </si>
  <si>
    <t>Komplektacija</t>
  </si>
  <si>
    <t>Sistemą turi sudaryti DNR analizatorius, automatizuota mėginio (bibliotekos) paruošimo sistema, prietaisų valdymui reikalingos kompiuterizuotos darbo vietos, kompiuterizuota darbo vieta rezultatų analizei.</t>
  </si>
  <si>
    <t xml:space="preserve"> Reagentai aneuploidijų tyrimams, atliekamiems genetiniu analizatoriumi ABI PRISM 3130xl arba jam lygiaverčiu prietaisu, įsigyjamu panaudos būdu. Pasiūlymą teikti tik visai pirkimo daliai</t>
  </si>
  <si>
    <t xml:space="preserve">Cistinės fibrozės diagnostikos rinkinys genetiniam analizatoriui ABI PRISM 3130 xl arba jam lygiaverčiam prietaisui, įsigyjamam panaudos būdu </t>
  </si>
  <si>
    <t>Reagentai ir pagalbinės priemonės darbui IonTorrent PGM genetiniu analizatoriumi arba jam lygiaverčiu prietaisu, įsigyjamu panaudos būdu. Pasiūlymą teikti tik visai pirkimo daliai.</t>
  </si>
  <si>
    <t>Reagentai ir pagalbinės priemonės AB PRISM 3130 xl ir 7900 HTgenetiniams analizatoriams arba jiems lygiaverčiams prietaisiams, įsigyjamiems panaudos būdu. Pasiūlymą teikti tik visai pirkimo daliai.</t>
  </si>
  <si>
    <t xml:space="preserve">FraX diagnostikos rinkinys genetiniam analizatoriui ABI PRISM 3130 xl arba jam lygiaverčiam prietaisui, įsigyjamam panaudos būdu </t>
  </si>
  <si>
    <t xml:space="preserve"> Reagentai MLPA reakcijai genetiniam analizatoriui ABI PRISM 3130 xl arba jam lygiaverčiam prietaisui, įsigyjamam panaudos būdu.  Pasiūlymą teikti tik visai pirkimo daliai</t>
  </si>
  <si>
    <t>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 Pateikiama skaitmeninė dokumento kopija.</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</si>
  <si>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originalų.</t>
  </si>
  <si>
    <t>Tiekėjas turi tiekti prekes, atitinkančias Europos direktyvų nuostatas. Reagentai ir papildomos priemonės turi būti paženklinti CE pagal IVD direktyvą 98/79/EC arba lygiaverčiu ženklu. Siūlantiems reagentus ir pagalbines priemones pateikti atitikties dokumentą pagal Europos direktyvų nuostatas, kuris atitinka Tarybos direktyvos 98/79/EC sąlygas in vitro diagnostikos medicinos prietaisams. Visos siūlomos prekės turi būti skirtos in vitro diagnostiniam naudojimui. Tiekėjas, tiekiantis reagentus ir pagalbines priemones su prietaisu, turi pateikti naudojimosi prietaisu instrukciją.</t>
  </si>
  <si>
    <t>8.</t>
  </si>
  <si>
    <t>9.</t>
  </si>
  <si>
    <t>10.</t>
  </si>
  <si>
    <t>11.</t>
  </si>
  <si>
    <t>1. ABI PRISM 3130xl genetinio analizatoriaus LYGIAVERTIŠKUMO KRITERIJAI (taikoma 1, 9, 12, 13, 14 pirkimo dalims)</t>
  </si>
  <si>
    <t>2. 7900HT genetinio analizatoriaus LYGIAVERTIŠKUMO KRITERIJAI (taikoma 1 pirkimo daliai)</t>
  </si>
  <si>
    <t>3. IonTorrent PGM genetinio analizatoriaus LYGIAVERTIŠKUMO KRITERIJAI (taikoma 2 pirkimo daliai)</t>
  </si>
  <si>
    <t>Visos siūlomos prekės turi būti originalios, tinkamos darbui prietaisu, kuris yra perkančiosios organizacijos nuosavybė arba prietaisu, suteikiamu panaudos būdu.</t>
  </si>
  <si>
    <t>Darbui su ABI PRISM 3130xl genetiniu analizatoriumi, pakuotėjė 1600 reakc.</t>
  </si>
  <si>
    <t>Darbui su ABI PRISM 3130xl genetiniu analizatoriumi; 5 dažų technologija (galiojimo trukmė ne mažiau 6 mėn. nuo pristatymo dienos).</t>
  </si>
  <si>
    <t>REAGENTAI IR PRIEMONĖS MEDICININĖS GENETIKOS CENTRO LABORATORIJOMS NR. 17346</t>
  </si>
  <si>
    <t>12.</t>
  </si>
  <si>
    <t>13.</t>
  </si>
  <si>
    <t>Įranga</t>
  </si>
  <si>
    <t xml:space="preserve">Naujas (nenaudotas) analizatorius ir kitos sistemos dalys. Įranga turi būti pateikta gamintojo įpakavime. </t>
  </si>
  <si>
    <t>Techninė priežiūra sistemos eksplotavimo periodu</t>
  </si>
  <si>
    <t>Tiekėjo lėšomis.</t>
  </si>
  <si>
    <t>Reagentai ir vienkartinės priemonės tyrimams DNR kiekio nustatymui fluorimetriniu principu</t>
  </si>
  <si>
    <t>Mitybinės terpės Bio-AMF tipo. Pasiūlymą teikti tik visai pirkimo daliai ir vieno gamintojo.</t>
  </si>
  <si>
    <t>Mitybinės terpės Amniomax tipo. Pasiūlymą teikti tik visai pirkimo daliai ir vieno gamintojo.</t>
  </si>
  <si>
    <t>PVM dydis %</t>
  </si>
  <si>
    <t>PVM suma</t>
  </si>
  <si>
    <t>* Pažymime, kad kiekvienos pirkimo dalies atskirų pozicijų kainos, prekių gamintojai, modeliai ir prekių techninė specifikacija yra konfidenciali informacija, kuri nėra vieša ir negali būti viešinama.</t>
  </si>
  <si>
    <t>Mes siūlome šias prekes: pagal pridedamą lentelę (SPS priedas Nr. 1).</t>
  </si>
  <si>
    <t>Pasiūlymo kaina su PVM –</t>
  </si>
  <si>
    <t>(skaičiais ir žodžiais)</t>
  </si>
  <si>
    <r>
      <t>Pastabos:</t>
    </r>
    <r>
      <rPr>
        <sz val="11"/>
        <color rgb="FF000000"/>
        <rFont val="Times New Roman"/>
        <family val="1"/>
        <charset val="186"/>
      </rPr>
      <t xml:space="preserve"> </t>
    </r>
  </si>
  <si>
    <r>
      <t>1.</t>
    </r>
    <r>
      <rPr>
        <i/>
        <sz val="11"/>
        <color rgb="FF000000"/>
        <rFont val="Times New Roman"/>
        <family val="1"/>
        <charset val="186"/>
      </rPr>
      <t xml:space="preserve">Tais atvejais, kai pagal galiojančius teisės aktus tiekėjui nereikia mokėti PVM, lentelių skilčių, kuriose prašoma nurodyti kainą su PVM, nepildo ir nurodo priežastis ir teisinį pagrindą, dėl kurių PVM nemoka. </t>
    </r>
  </si>
  <si>
    <t>Siūlomos prekės visiškai atitinka pirkimo dokumentuose nurodytus reikalavimus (pateikti užpildytą SPS priedą Nr. 1).</t>
  </si>
  <si>
    <t>Qiagen, IVA</t>
  </si>
  <si>
    <t>MRC-Holland, EK1-FAM</t>
  </si>
  <si>
    <t>MRC-Holland, įvairūs kodai</t>
  </si>
  <si>
    <t>2 x 25 reakcijų pakuotė</t>
  </si>
  <si>
    <t>Devyser, 8-A019.2</t>
  </si>
  <si>
    <t>Devyser, 8-A035</t>
  </si>
  <si>
    <t>Devyser, 8-A041</t>
  </si>
  <si>
    <t>Metabion, įvairūs kodai</t>
  </si>
  <si>
    <t>Qiagen, 51304</t>
  </si>
  <si>
    <t>Qiagen, 51183</t>
  </si>
  <si>
    <t>5% PVM suma Eur:</t>
  </si>
  <si>
    <t>21 % PVM suma Eur:</t>
  </si>
  <si>
    <t>5 % PVM suma Eur:</t>
  </si>
  <si>
    <t>5 % PVM suma Eur</t>
  </si>
  <si>
    <t>Biological Industries, 01-106-1B</t>
  </si>
  <si>
    <t>Biological Industries, 01-106-1A</t>
  </si>
  <si>
    <t>Biological Industries, 01-190-1B</t>
  </si>
  <si>
    <t>Biological Industries, 01-192-1D</t>
  </si>
  <si>
    <t>Empire Genomics</t>
  </si>
  <si>
    <t>Leica/Kreatech</t>
  </si>
  <si>
    <t xml:space="preserve">202644,65 (du šimtai du tūkstančiai šeši šimtai keturiasdešimt keturi eurai 65 ct)Eur        </t>
  </si>
  <si>
    <t>Į šią sumą įeina visos išlaidos ir visi mokesčiai, taip pat ir PVM, kuris sudaro 12014,65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</si>
</sst>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 _L_t"/>
  </numFmts>
  <fonts count="30" x14ac:knownFonts="1">
    <font>
      <sz val="11"/>
      <color theme="1"/>
      <name val="Calibri"/>
      <family val="2"/>
      <charset val="186"/>
      <scheme val="minor"/>
    </font>
    <font>
      <b/>
      <sz val="10"/>
      <color theme="1"/>
      <name val="Cambria"/>
      <family val="1"/>
      <charset val="186"/>
    </font>
    <font>
      <b/>
      <sz val="11"/>
      <color theme="1"/>
      <name val="Cambria"/>
      <family val="1"/>
      <charset val="186"/>
    </font>
    <font>
      <sz val="11"/>
      <color theme="1"/>
      <name val="Cambria"/>
      <family val="1"/>
      <charset val="186"/>
    </font>
    <font>
      <sz val="10"/>
      <color rgb="FF000000"/>
      <name val="Times New Roman"/>
      <family val="1"/>
      <charset val="186"/>
    </font>
    <font>
      <b/>
      <sz val="10"/>
      <name val="Times New Roman"/>
      <family val="1"/>
      <charset val="186"/>
    </font>
    <font>
      <sz val="10"/>
      <name val="Times New Roman"/>
      <family val="1"/>
      <charset val="186"/>
    </font>
    <font>
      <b/>
      <sz val="12"/>
      <name val="Times New Roman"/>
      <family val="1"/>
      <charset val="186"/>
    </font>
    <font>
      <b/>
      <sz val="10"/>
      <color theme="1"/>
      <name val="Times New Roman"/>
      <family val="1"/>
      <charset val="186"/>
    </font>
    <font>
      <b/>
      <sz val="11"/>
      <color rgb="FFFF0000"/>
      <name val="Times New Roman"/>
      <family val="1"/>
      <charset val="186"/>
    </font>
    <font>
      <b/>
      <sz val="11"/>
      <color theme="1"/>
      <name val="Times New Roman"/>
      <family val="1"/>
      <charset val="186"/>
    </font>
    <font>
      <sz val="10"/>
      <color theme="1"/>
      <name val="Times New Roman"/>
      <family val="1"/>
      <charset val="186"/>
    </font>
    <font>
      <sz val="11"/>
      <color theme="1"/>
      <name val="Times New Roman"/>
      <family val="1"/>
      <charset val="186"/>
    </font>
    <font>
      <b/>
      <sz val="10"/>
      <color rgb="FF000000"/>
      <name val="Times New Roman"/>
      <family val="1"/>
      <charset val="186"/>
    </font>
    <font>
      <i/>
      <sz val="10"/>
      <name val="Times New Roman"/>
      <family val="1"/>
      <charset val="186"/>
    </font>
    <font>
      <sz val="7"/>
      <name val="Times New Roman"/>
      <family val="1"/>
      <charset val="186"/>
    </font>
    <font>
      <b/>
      <sz val="10"/>
      <color rgb="FFFF0000"/>
      <name val="Times New Roman"/>
      <family val="1"/>
      <charset val="186"/>
    </font>
    <font>
      <b/>
      <i/>
      <sz val="10"/>
      <name val="Times New Roman"/>
      <family val="1"/>
      <charset val="186"/>
    </font>
    <font>
      <sz val="10"/>
      <color rgb="FFFF0000"/>
      <name val="Times New Roman"/>
      <family val="1"/>
      <charset val="186"/>
    </font>
    <font>
      <sz val="11"/>
      <name val="Calibri"/>
      <family val="2"/>
      <charset val="186"/>
      <scheme val="minor"/>
    </font>
    <font>
      <sz val="11"/>
      <name val="Cambria"/>
      <family val="1"/>
      <charset val="186"/>
    </font>
    <font>
      <sz val="12"/>
      <color theme="1"/>
      <name val="Times New Roman"/>
      <family val="1"/>
      <charset val="186"/>
    </font>
    <font>
      <b/>
      <sz val="12"/>
      <color theme="1"/>
      <name val="Times New Roman"/>
      <family val="1"/>
      <charset val="186"/>
    </font>
    <font>
      <i/>
      <sz val="12"/>
      <color theme="1"/>
      <name val="Times New Roman"/>
      <family val="1"/>
      <charset val="186"/>
    </font>
    <font>
      <b/>
      <sz val="11"/>
      <color rgb="FF000000"/>
      <name val="Times New Roman"/>
      <family val="1"/>
      <charset val="186"/>
    </font>
    <font>
      <sz val="11"/>
      <color rgb="FF000000"/>
      <name val="Times New Roman"/>
      <family val="1"/>
      <charset val="186"/>
    </font>
    <font>
      <i/>
      <sz val="11"/>
      <color rgb="FF000000"/>
      <name val="Times New Roman"/>
      <family val="1"/>
      <charset val="186"/>
    </font>
    <font>
      <sz val="10"/>
      <name val="Times New Roman"/>
      <family val="1"/>
    </font>
    <font>
      <sz val="11"/>
      <name val="Times New Roman"/>
      <family val="1"/>
    </font>
    <font>
      <sz val="10"/>
      <color theme="1"/>
      <name val="Cambria"/>
      <family val="1"/>
      <charset val="186"/>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6">
    <xf numFmtId="0" fontId="0" fillId="0" borderId="0" xfId="0"/>
    <xf numFmtId="0" fontId="1" fillId="0" borderId="0" xfId="0" applyFont="1" applyFill="1"/>
    <xf numFmtId="0" fontId="2" fillId="0" borderId="0" xfId="0" applyFont="1"/>
    <xf numFmtId="0" fontId="3" fillId="0" borderId="0" xfId="0" applyFont="1"/>
    <xf numFmtId="0" fontId="2" fillId="0" borderId="0" xfId="0" applyFont="1" applyAlignment="1">
      <alignment horizontal="left"/>
    </xf>
    <xf numFmtId="0" fontId="3" fillId="0" borderId="0" xfId="0" applyFont="1" applyAlignment="1">
      <alignment horizontal="center" vertical="center"/>
    </xf>
    <xf numFmtId="49" fontId="4" fillId="0" borderId="0" xfId="0" applyNumberFormat="1" applyFont="1" applyBorder="1" applyAlignment="1">
      <alignment horizontal="center" vertical="center"/>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49" fontId="6" fillId="0" borderId="7" xfId="0" applyNumberFormat="1" applyFont="1" applyBorder="1" applyAlignment="1">
      <alignment horizontal="center" vertical="center" wrapText="1"/>
    </xf>
    <xf numFmtId="49" fontId="4" fillId="0" borderId="7" xfId="0" applyNumberFormat="1" applyFont="1" applyBorder="1" applyAlignment="1">
      <alignment horizontal="center" vertical="center"/>
    </xf>
    <xf numFmtId="0" fontId="8"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6" fillId="0" borderId="7" xfId="0" applyFont="1" applyFill="1" applyBorder="1" applyAlignment="1">
      <alignment vertical="center" wrapText="1"/>
    </xf>
    <xf numFmtId="0" fontId="6" fillId="0" borderId="7" xfId="0" applyFont="1" applyFill="1" applyBorder="1" applyAlignment="1">
      <alignment horizontal="center" vertical="center" wrapText="1"/>
    </xf>
    <xf numFmtId="0" fontId="11" fillId="0" borderId="7" xfId="0" applyFont="1" applyFill="1" applyBorder="1" applyAlignment="1">
      <alignment horizontal="center" vertical="center"/>
    </xf>
    <xf numFmtId="0" fontId="12" fillId="0" borderId="7" xfId="0" applyFont="1" applyBorder="1"/>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2" fillId="0" borderId="9" xfId="0" applyFont="1" applyBorder="1"/>
    <xf numFmtId="0" fontId="11" fillId="0" borderId="5" xfId="0" applyFont="1" applyFill="1" applyBorder="1" applyAlignment="1">
      <alignment horizontal="center" vertical="center"/>
    </xf>
    <xf numFmtId="0" fontId="9" fillId="0" borderId="5" xfId="0" applyFont="1" applyBorder="1"/>
    <xf numFmtId="0" fontId="8" fillId="0" borderId="7" xfId="0" applyFont="1" applyFill="1" applyBorder="1" applyAlignment="1">
      <alignment horizontal="center" vertical="center"/>
    </xf>
    <xf numFmtId="0" fontId="5" fillId="0" borderId="5" xfId="0" applyFont="1" applyFill="1" applyBorder="1" applyAlignment="1">
      <alignment horizontal="center" vertical="center"/>
    </xf>
    <xf numFmtId="0" fontId="6" fillId="0" borderId="12" xfId="0" applyFont="1" applyFill="1" applyBorder="1" applyAlignment="1">
      <alignment horizontal="center" vertical="center" wrapText="1"/>
    </xf>
    <xf numFmtId="0" fontId="8" fillId="0" borderId="9" xfId="0" applyFont="1" applyFill="1" applyBorder="1" applyAlignment="1">
      <alignment horizontal="center" vertical="center"/>
    </xf>
    <xf numFmtId="0" fontId="6" fillId="0" borderId="9" xfId="0" applyFont="1" applyFill="1" applyBorder="1" applyAlignment="1">
      <alignment vertical="center" wrapText="1"/>
    </xf>
    <xf numFmtId="0" fontId="6" fillId="0" borderId="9" xfId="0" applyFont="1" applyFill="1" applyBorder="1" applyAlignment="1">
      <alignment horizontal="center" vertical="center" wrapText="1"/>
    </xf>
    <xf numFmtId="0" fontId="5" fillId="0" borderId="10" xfId="0" applyFont="1" applyFill="1" applyBorder="1" applyAlignment="1">
      <alignment horizontal="center" vertical="center"/>
    </xf>
    <xf numFmtId="0" fontId="6" fillId="0" borderId="12" xfId="0" applyFont="1" applyFill="1" applyBorder="1" applyAlignment="1">
      <alignment horizontal="center" vertical="center"/>
    </xf>
    <xf numFmtId="0" fontId="8" fillId="0" borderId="11" xfId="0" applyFont="1" applyFill="1" applyBorder="1" applyAlignment="1">
      <alignment horizontal="center" vertical="center"/>
    </xf>
    <xf numFmtId="0" fontId="6" fillId="0" borderId="19" xfId="0" applyFont="1" applyFill="1" applyBorder="1" applyAlignment="1">
      <alignment horizontal="center" vertical="center"/>
    </xf>
    <xf numFmtId="0" fontId="3" fillId="0" borderId="7" xfId="0" applyFont="1" applyBorder="1"/>
    <xf numFmtId="0" fontId="5" fillId="0" borderId="5" xfId="0" applyFont="1" applyFill="1" applyBorder="1" applyAlignment="1">
      <alignment vertical="center" wrapText="1"/>
    </xf>
    <xf numFmtId="0" fontId="18"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vertical="center" wrapText="1"/>
    </xf>
    <xf numFmtId="0" fontId="17" fillId="0" borderId="7" xfId="0" applyFont="1" applyBorder="1" applyAlignment="1">
      <alignment horizontal="right" wrapText="1"/>
    </xf>
    <xf numFmtId="0" fontId="5" fillId="0" borderId="7" xfId="0" applyFont="1" applyFill="1" applyBorder="1" applyAlignment="1">
      <alignment horizontal="center" vertical="top" wrapText="1"/>
    </xf>
    <xf numFmtId="0" fontId="5" fillId="0" borderId="7" xfId="0" applyFont="1" applyFill="1" applyBorder="1" applyAlignment="1">
      <alignment horizontal="center" vertical="top" wrapText="1" shrinkToFit="1"/>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7" xfId="0" applyFont="1" applyFill="1" applyBorder="1"/>
    <xf numFmtId="0" fontId="19" fillId="0" borderId="0" xfId="0" applyFont="1"/>
    <xf numFmtId="0" fontId="6" fillId="0" borderId="7" xfId="0" applyFont="1" applyBorder="1" applyAlignment="1">
      <alignment horizontal="justify" vertical="center"/>
    </xf>
    <xf numFmtId="0" fontId="20" fillId="0" borderId="0" xfId="0" applyFont="1"/>
    <xf numFmtId="0" fontId="17" fillId="0" borderId="12" xfId="0" applyFont="1" applyBorder="1" applyAlignment="1">
      <alignment horizontal="right" wrapText="1"/>
    </xf>
    <xf numFmtId="0" fontId="17" fillId="0" borderId="20" xfId="0" applyFont="1" applyBorder="1" applyAlignment="1">
      <alignment horizontal="right" wrapText="1"/>
    </xf>
    <xf numFmtId="0" fontId="3" fillId="0" borderId="18" xfId="0" applyFont="1" applyBorder="1"/>
    <xf numFmtId="0" fontId="6" fillId="0" borderId="12" xfId="0" applyFont="1" applyFill="1" applyBorder="1" applyAlignment="1">
      <alignment horizontal="left" vertical="center" wrapText="1"/>
    </xf>
    <xf numFmtId="0" fontId="6" fillId="0" borderId="20" xfId="0" applyFont="1" applyFill="1" applyBorder="1" applyAlignment="1">
      <alignment vertical="center" wrapText="1"/>
    </xf>
    <xf numFmtId="0" fontId="6" fillId="0" borderId="12"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vertical="center" wrapText="1"/>
    </xf>
    <xf numFmtId="0" fontId="12" fillId="0" borderId="12" xfId="0" applyFont="1" applyBorder="1"/>
    <xf numFmtId="0" fontId="12" fillId="0" borderId="19" xfId="0" applyFont="1" applyBorder="1"/>
    <xf numFmtId="0" fontId="12" fillId="0" borderId="10" xfId="0" applyFont="1" applyBorder="1"/>
    <xf numFmtId="0" fontId="3" fillId="0" borderId="12" xfId="0" applyFont="1" applyBorder="1"/>
    <xf numFmtId="0" fontId="1" fillId="0" borderId="7" xfId="0" applyFont="1" applyFill="1" applyBorder="1" applyAlignment="1">
      <alignment horizontal="center" vertical="center" wrapText="1"/>
    </xf>
    <xf numFmtId="0" fontId="2" fillId="0" borderId="7" xfId="0" applyFont="1" applyBorder="1"/>
    <xf numFmtId="0" fontId="2" fillId="0" borderId="7" xfId="0" applyFont="1" applyBorder="1" applyAlignment="1">
      <alignment horizontal="left"/>
    </xf>
    <xf numFmtId="0" fontId="21" fillId="0" borderId="0" xfId="0" applyFont="1" applyAlignment="1">
      <alignment horizontal="justify" vertical="center"/>
    </xf>
    <xf numFmtId="0" fontId="22" fillId="0" borderId="0" xfId="0" applyFont="1" applyAlignment="1">
      <alignment horizontal="justify" vertical="center"/>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3" fillId="0" borderId="0" xfId="0" applyFont="1" applyAlignment="1">
      <alignment horizontal="left" vertical="top" wrapText="1"/>
    </xf>
    <xf numFmtId="0" fontId="6" fillId="2" borderId="5" xfId="0" applyFont="1" applyFill="1" applyBorder="1" applyAlignment="1">
      <alignment horizontal="center" vertical="center" wrapText="1"/>
    </xf>
    <xf numFmtId="9" fontId="11" fillId="2" borderId="5" xfId="0" applyNumberFormat="1" applyFont="1" applyFill="1" applyBorder="1" applyAlignment="1">
      <alignment horizontal="center" vertical="center"/>
    </xf>
    <xf numFmtId="2" fontId="27" fillId="2" borderId="5" xfId="0" applyNumberFormat="1" applyFont="1" applyFill="1" applyBorder="1" applyAlignment="1">
      <alignment horizontal="center" vertical="center"/>
    </xf>
    <xf numFmtId="2" fontId="28" fillId="2" borderId="5" xfId="0" applyNumberFormat="1" applyFont="1" applyFill="1" applyBorder="1" applyAlignment="1">
      <alignment vertical="center"/>
    </xf>
    <xf numFmtId="9" fontId="29" fillId="2" borderId="7" xfId="0" applyNumberFormat="1" applyFont="1" applyFill="1" applyBorder="1" applyAlignment="1">
      <alignment horizontal="center" vertical="center"/>
    </xf>
    <xf numFmtId="2" fontId="29" fillId="2" borderId="7" xfId="0" applyNumberFormat="1" applyFont="1" applyFill="1" applyBorder="1" applyAlignment="1">
      <alignment horizontal="center" vertical="center"/>
    </xf>
    <xf numFmtId="0" fontId="6" fillId="2" borderId="7" xfId="0" applyFont="1" applyFill="1" applyBorder="1" applyAlignment="1">
      <alignment horizontal="center" vertical="center" wrapText="1"/>
    </xf>
    <xf numFmtId="9" fontId="11" fillId="2" borderId="7" xfId="0" applyNumberFormat="1" applyFont="1" applyFill="1" applyBorder="1" applyAlignment="1">
      <alignment horizontal="center" vertical="center"/>
    </xf>
    <xf numFmtId="0" fontId="11" fillId="2" borderId="7" xfId="0" applyFont="1" applyFill="1" applyBorder="1" applyAlignment="1">
      <alignment horizontal="center" vertical="center"/>
    </xf>
    <xf numFmtId="2" fontId="11" fillId="2" borderId="7" xfId="0" applyNumberFormat="1" applyFont="1" applyFill="1" applyBorder="1" applyAlignment="1">
      <alignment horizontal="center" vertical="center"/>
    </xf>
    <xf numFmtId="0" fontId="6" fillId="2" borderId="9" xfId="0" applyFont="1" applyFill="1" applyBorder="1" applyAlignment="1">
      <alignment horizontal="center" vertical="center" wrapText="1"/>
    </xf>
    <xf numFmtId="2" fontId="11" fillId="2" borderId="9" xfId="0" applyNumberFormat="1" applyFont="1" applyFill="1" applyBorder="1" applyAlignment="1">
      <alignment horizontal="center" vertical="center"/>
    </xf>
    <xf numFmtId="0" fontId="11" fillId="2" borderId="9"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2" fontId="6" fillId="2" borderId="7" xfId="0" applyNumberFormat="1" applyFont="1" applyFill="1" applyBorder="1" applyAlignment="1">
      <alignment horizontal="center" vertical="center"/>
    </xf>
    <xf numFmtId="2" fontId="12" fillId="2" borderId="7" xfId="0" applyNumberFormat="1" applyFont="1" applyFill="1" applyBorder="1" applyAlignment="1">
      <alignment horizontal="center" vertical="center"/>
    </xf>
    <xf numFmtId="9" fontId="3" fillId="2" borderId="7"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9" fontId="6" fillId="2" borderId="7" xfId="0" applyNumberFormat="1" applyFont="1" applyFill="1" applyBorder="1" applyAlignment="1">
      <alignment horizontal="center" vertical="center"/>
    </xf>
    <xf numFmtId="0" fontId="6" fillId="2" borderId="7" xfId="0" applyFont="1" applyFill="1" applyBorder="1" applyAlignment="1">
      <alignment horizontal="center" vertical="center"/>
    </xf>
    <xf numFmtId="2" fontId="6" fillId="2" borderId="7" xfId="0" applyNumberFormat="1" applyFont="1" applyFill="1" applyBorder="1" applyAlignment="1">
      <alignment horizontal="center" vertical="center" wrapText="1"/>
    </xf>
    <xf numFmtId="0" fontId="6" fillId="2" borderId="7" xfId="0" applyFont="1" applyFill="1" applyBorder="1" applyAlignment="1">
      <alignment vertical="top" wrapText="1"/>
    </xf>
    <xf numFmtId="0" fontId="12" fillId="2" borderId="7" xfId="0" applyFont="1" applyFill="1" applyBorder="1"/>
    <xf numFmtId="0" fontId="3" fillId="2" borderId="7" xfId="0" applyFont="1" applyFill="1" applyBorder="1"/>
    <xf numFmtId="2" fontId="12" fillId="2" borderId="7" xfId="0" applyNumberFormat="1" applyFont="1" applyFill="1" applyBorder="1" applyAlignment="1">
      <alignment horizontal="center"/>
    </xf>
    <xf numFmtId="2" fontId="12" fillId="2" borderId="7" xfId="0" applyNumberFormat="1" applyFont="1" applyFill="1" applyBorder="1"/>
    <xf numFmtId="0" fontId="3" fillId="0" borderId="7" xfId="0" applyFont="1" applyBorder="1"/>
    <xf numFmtId="0" fontId="2" fillId="0" borderId="7" xfId="0" applyFont="1" applyBorder="1"/>
    <xf numFmtId="2" fontId="11" fillId="0" borderId="7" xfId="0" applyNumberFormat="1" applyFont="1" applyFill="1" applyBorder="1" applyAlignment="1">
      <alignment horizontal="center" vertical="center"/>
    </xf>
    <xf numFmtId="2" fontId="3" fillId="0" borderId="7" xfId="0" applyNumberFormat="1" applyFont="1" applyBorder="1"/>
    <xf numFmtId="0" fontId="3" fillId="0" borderId="7" xfId="0" applyFont="1" applyBorder="1" applyAlignment="1">
      <alignment horizontal="center" vertical="center"/>
    </xf>
    <xf numFmtId="2" fontId="3" fillId="0" borderId="7" xfId="0" applyNumberFormat="1" applyFont="1" applyBorder="1" applyAlignment="1">
      <alignment horizontal="center" vertical="center"/>
    </xf>
    <xf numFmtId="2" fontId="11" fillId="0" borderId="9" xfId="0" applyNumberFormat="1" applyFont="1" applyFill="1" applyBorder="1" applyAlignment="1">
      <alignment horizontal="center" vertical="center"/>
    </xf>
    <xf numFmtId="2" fontId="12" fillId="0" borderId="9" xfId="0" applyNumberFormat="1" applyFont="1" applyBorder="1" applyAlignment="1">
      <alignment horizontal="center" vertical="center"/>
    </xf>
    <xf numFmtId="2" fontId="12" fillId="0" borderId="7" xfId="0" applyNumberFormat="1" applyFont="1" applyBorder="1" applyAlignment="1">
      <alignment horizontal="center" vertical="center"/>
    </xf>
    <xf numFmtId="0" fontId="3" fillId="0" borderId="7" xfId="0" applyFont="1" applyBorder="1"/>
    <xf numFmtId="0" fontId="29" fillId="0" borderId="7" xfId="0" applyFont="1" applyBorder="1" applyAlignment="1">
      <alignment vertical="center"/>
    </xf>
    <xf numFmtId="0" fontId="3" fillId="0" borderId="7" xfId="0" applyFont="1" applyBorder="1" applyAlignment="1">
      <alignment vertical="center"/>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14" xfId="0" applyFont="1" applyFill="1" applyBorder="1" applyAlignment="1">
      <alignment horizontal="center" vertical="center"/>
    </xf>
    <xf numFmtId="0" fontId="9" fillId="0" borderId="14" xfId="0" applyFont="1" applyBorder="1"/>
    <xf numFmtId="0" fontId="11" fillId="0" borderId="6" xfId="0" applyFont="1" applyFill="1" applyBorder="1" applyAlignment="1">
      <alignment horizontal="center" vertical="center"/>
    </xf>
    <xf numFmtId="0" fontId="6" fillId="0" borderId="7" xfId="0" applyFont="1" applyFill="1" applyBorder="1" applyAlignment="1">
      <alignment vertical="center" wrapText="1"/>
    </xf>
    <xf numFmtId="0" fontId="6" fillId="0" borderId="7" xfId="0" applyFont="1" applyFill="1" applyBorder="1" applyAlignment="1">
      <alignment horizontal="center" vertical="center" wrapText="1"/>
    </xf>
    <xf numFmtId="0" fontId="11" fillId="0" borderId="7" xfId="0" applyFont="1" applyFill="1" applyBorder="1" applyAlignment="1">
      <alignment horizontal="center" vertical="center"/>
    </xf>
    <xf numFmtId="0" fontId="12" fillId="0" borderId="7" xfId="0" applyFont="1" applyBorder="1" applyAlignment="1">
      <alignment horizontal="center"/>
    </xf>
    <xf numFmtId="0" fontId="12" fillId="0" borderId="7" xfId="0" applyFont="1" applyBorder="1"/>
    <xf numFmtId="0" fontId="4" fillId="0" borderId="7" xfId="0" applyFont="1" applyFill="1" applyBorder="1" applyAlignment="1">
      <alignment vertical="center"/>
    </xf>
    <xf numFmtId="0" fontId="4" fillId="0" borderId="7" xfId="0" applyFont="1" applyFill="1" applyBorder="1" applyAlignment="1">
      <alignment vertical="center" wrapText="1"/>
    </xf>
    <xf numFmtId="0" fontId="4"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4" fillId="0" borderId="9" xfId="0" applyFont="1" applyFill="1" applyBorder="1" applyAlignment="1">
      <alignment vertical="center" wrapText="1"/>
    </xf>
    <xf numFmtId="0" fontId="4" fillId="0" borderId="9" xfId="0" applyFont="1" applyFill="1" applyBorder="1" applyAlignment="1">
      <alignment horizontal="center" vertical="center"/>
    </xf>
    <xf numFmtId="0" fontId="11" fillId="0" borderId="9" xfId="0" applyFont="1" applyFill="1" applyBorder="1" applyAlignment="1">
      <alignment horizontal="center" vertical="center"/>
    </xf>
    <xf numFmtId="0" fontId="12" fillId="0" borderId="9" xfId="0" applyFont="1" applyBorder="1"/>
    <xf numFmtId="0" fontId="11" fillId="0" borderId="5" xfId="0" applyFont="1" applyFill="1" applyBorder="1" applyAlignment="1">
      <alignment horizontal="center" vertical="center"/>
    </xf>
    <xf numFmtId="0" fontId="9" fillId="0" borderId="5" xfId="0" applyFont="1" applyBorder="1"/>
    <xf numFmtId="0" fontId="6" fillId="0" borderId="7" xfId="0" applyFont="1" applyFill="1" applyBorder="1" applyAlignment="1">
      <alignment horizontal="center" vertical="center"/>
    </xf>
    <xf numFmtId="0" fontId="6" fillId="0" borderId="7" xfId="0" applyFont="1" applyFill="1" applyBorder="1" applyAlignment="1">
      <alignment vertical="center"/>
    </xf>
    <xf numFmtId="0" fontId="8"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7" xfId="0" applyFont="1" applyFill="1" applyBorder="1" applyAlignment="1">
      <alignment vertical="top" wrapText="1"/>
    </xf>
    <xf numFmtId="0" fontId="6" fillId="0" borderId="7" xfId="0" applyFont="1" applyFill="1" applyBorder="1" applyAlignment="1">
      <alignment horizontal="left" vertical="center"/>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0" fontId="8" fillId="0" borderId="5" xfId="0" applyFont="1" applyFill="1" applyBorder="1" applyAlignment="1">
      <alignment horizontal="left" vertical="center"/>
    </xf>
    <xf numFmtId="0" fontId="11" fillId="0" borderId="7" xfId="0" applyFont="1" applyFill="1" applyBorder="1" applyAlignment="1">
      <alignment horizontal="center"/>
    </xf>
    <xf numFmtId="0" fontId="5" fillId="0" borderId="5" xfId="0" applyFont="1" applyFill="1" applyBorder="1" applyAlignment="1">
      <alignment vertical="center" wrapText="1"/>
    </xf>
    <xf numFmtId="0" fontId="10" fillId="0" borderId="5" xfId="0" applyFont="1" applyFill="1" applyBorder="1"/>
    <xf numFmtId="0" fontId="14" fillId="0" borderId="7" xfId="0" applyFont="1" applyFill="1" applyBorder="1" applyAlignment="1">
      <alignment vertical="center" wrapText="1"/>
    </xf>
    <xf numFmtId="0" fontId="6" fillId="0" borderId="12" xfId="0" applyFont="1" applyFill="1" applyBorder="1" applyAlignment="1">
      <alignment horizontal="center" vertical="center" wrapText="1"/>
    </xf>
    <xf numFmtId="0" fontId="10" fillId="0" borderId="5" xfId="0" applyFont="1" applyBorder="1"/>
    <xf numFmtId="0" fontId="13" fillId="0" borderId="5" xfId="0" applyFont="1" applyFill="1" applyBorder="1" applyAlignment="1">
      <alignment horizontal="center" vertical="center"/>
    </xf>
    <xf numFmtId="0" fontId="4"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9" xfId="0" applyFont="1" applyFill="1" applyBorder="1" applyAlignment="1">
      <alignment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10" xfId="0" applyFont="1" applyFill="1" applyBorder="1" applyAlignment="1">
      <alignment horizontal="center" vertical="center"/>
    </xf>
    <xf numFmtId="0" fontId="5" fillId="0" borderId="10" xfId="0" applyFont="1" applyFill="1" applyBorder="1" applyAlignment="1">
      <alignment horizontal="center" vertical="center"/>
    </xf>
    <xf numFmtId="0" fontId="6"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6" fillId="0" borderId="14" xfId="0" applyFont="1" applyBorder="1"/>
    <xf numFmtId="0" fontId="6" fillId="0" borderId="9" xfId="0" applyFont="1" applyFill="1" applyBorder="1" applyAlignment="1">
      <alignment horizontal="center" vertical="center"/>
    </xf>
    <xf numFmtId="0" fontId="6" fillId="0" borderId="9" xfId="0" applyFont="1" applyFill="1" applyBorder="1" applyAlignment="1">
      <alignment horizontal="left" vertical="center" wrapText="1"/>
    </xf>
    <xf numFmtId="0" fontId="9" fillId="0" borderId="5" xfId="0" applyFont="1" applyBorder="1" applyAlignment="1">
      <alignment horizontal="left"/>
    </xf>
    <xf numFmtId="0" fontId="11" fillId="0" borderId="7" xfId="0" applyFont="1" applyFill="1" applyBorder="1" applyAlignment="1">
      <alignment wrapText="1"/>
    </xf>
    <xf numFmtId="0" fontId="11" fillId="0" borderId="7" xfId="0" applyFont="1" applyFill="1" applyBorder="1" applyAlignment="1">
      <alignment horizontal="left" vertical="center"/>
    </xf>
    <xf numFmtId="0" fontId="6" fillId="0" borderId="19" xfId="0" applyFont="1" applyFill="1" applyBorder="1" applyAlignment="1">
      <alignment horizontal="center" vertical="center" wrapText="1"/>
    </xf>
    <xf numFmtId="0" fontId="8" fillId="0" borderId="5" xfId="0" applyFont="1" applyBorder="1" applyAlignment="1">
      <alignment horizontal="center" vertical="center"/>
    </xf>
    <xf numFmtId="0" fontId="6" fillId="0" borderId="5" xfId="0" applyFont="1" applyFill="1" applyBorder="1" applyAlignment="1">
      <alignment vertical="center" wrapText="1"/>
    </xf>
    <xf numFmtId="0" fontId="6" fillId="0" borderId="5" xfId="0" applyFont="1" applyFill="1" applyBorder="1" applyAlignment="1">
      <alignment horizontal="center" vertical="center" wrapText="1"/>
    </xf>
    <xf numFmtId="0" fontId="9" fillId="0" borderId="5" xfId="0" applyFont="1" applyBorder="1" applyAlignment="1">
      <alignment vertical="center"/>
    </xf>
    <xf numFmtId="0" fontId="4" fillId="0" borderId="5" xfId="0" applyFont="1" applyFill="1" applyBorder="1" applyAlignment="1">
      <alignment vertical="center" wrapText="1"/>
    </xf>
    <xf numFmtId="0" fontId="4"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15" fillId="0" borderId="5" xfId="0" applyFont="1" applyFill="1" applyBorder="1" applyAlignment="1">
      <alignment vertical="center" wrapText="1"/>
    </xf>
    <xf numFmtId="0" fontId="6" fillId="0" borderId="3" xfId="0" applyFont="1" applyFill="1" applyBorder="1" applyAlignment="1">
      <alignment horizontal="center" vertical="center" wrapText="1"/>
    </xf>
    <xf numFmtId="0" fontId="9" fillId="0" borderId="2" xfId="0" applyFont="1" applyBorder="1"/>
    <xf numFmtId="0" fontId="6" fillId="0" borderId="19" xfId="0" applyFont="1" applyFill="1" applyBorder="1" applyAlignment="1">
      <alignment horizontal="center" vertical="center"/>
    </xf>
    <xf numFmtId="0" fontId="3" fillId="0" borderId="7" xfId="0" applyFont="1" applyBorder="1"/>
    <xf numFmtId="0" fontId="13" fillId="0" borderId="5" xfId="0" applyFont="1" applyFill="1" applyBorder="1" applyAlignment="1">
      <alignment vertical="center"/>
    </xf>
    <xf numFmtId="0" fontId="13" fillId="0" borderId="5" xfId="0" applyFont="1" applyFill="1" applyBorder="1" applyAlignment="1">
      <alignment vertical="center" wrapText="1"/>
    </xf>
    <xf numFmtId="0" fontId="5" fillId="0" borderId="2" xfId="0" applyFont="1" applyFill="1" applyBorder="1" applyAlignment="1">
      <alignment vertical="center" wrapText="1"/>
    </xf>
    <xf numFmtId="0" fontId="2" fillId="0" borderId="7" xfId="0" applyFont="1" applyBorder="1"/>
    <xf numFmtId="0" fontId="8" fillId="0" borderId="24" xfId="0" applyFont="1" applyFill="1" applyBorder="1" applyAlignment="1">
      <alignment horizontal="center" vertical="center" wrapText="1"/>
    </xf>
    <xf numFmtId="0" fontId="10" fillId="0" borderId="25" xfId="0" applyFont="1" applyBorder="1"/>
    <xf numFmtId="0" fontId="12" fillId="0" borderId="26" xfId="0" applyFont="1" applyBorder="1"/>
    <xf numFmtId="0" fontId="12" fillId="0" borderId="27" xfId="0" applyFont="1" applyBorder="1"/>
    <xf numFmtId="0" fontId="12" fillId="0" borderId="25" xfId="0" applyFont="1" applyBorder="1"/>
    <xf numFmtId="0" fontId="12" fillId="2" borderId="26" xfId="0" applyFont="1" applyFill="1" applyBorder="1" applyAlignment="1">
      <alignment horizontal="center" vertical="center"/>
    </xf>
    <xf numFmtId="0" fontId="12" fillId="2" borderId="26" xfId="0" applyFont="1" applyFill="1" applyBorder="1"/>
    <xf numFmtId="2" fontId="12" fillId="0" borderId="26" xfId="0" applyNumberFormat="1" applyFont="1" applyBorder="1"/>
    <xf numFmtId="2" fontId="12" fillId="0" borderId="27" xfId="0" applyNumberFormat="1" applyFont="1" applyBorder="1"/>
    <xf numFmtId="0" fontId="10" fillId="0" borderId="28" xfId="0" applyFont="1" applyBorder="1" applyAlignment="1">
      <alignment wrapText="1"/>
    </xf>
    <xf numFmtId="0" fontId="12" fillId="0" borderId="26" xfId="0" applyFont="1" applyBorder="1" applyAlignment="1">
      <alignment wrapText="1"/>
    </xf>
    <xf numFmtId="2" fontId="12" fillId="0" borderId="26" xfId="0" applyNumberFormat="1" applyFont="1" applyBorder="1" applyAlignment="1">
      <alignment wrapText="1"/>
    </xf>
    <xf numFmtId="2" fontId="12" fillId="0" borderId="27" xfId="0" applyNumberFormat="1" applyFont="1" applyBorder="1" applyAlignment="1">
      <alignment wrapText="1"/>
    </xf>
    <xf numFmtId="1" fontId="8" fillId="0" borderId="4" xfId="0" applyNumberFormat="1" applyFont="1" applyFill="1" applyBorder="1" applyAlignment="1">
      <alignment horizontal="center" vertical="center"/>
    </xf>
    <xf numFmtId="0" fontId="10" fillId="0" borderId="28" xfId="0" applyFont="1" applyBorder="1" applyAlignment="1">
      <alignment horizontal="left"/>
    </xf>
    <xf numFmtId="0" fontId="10" fillId="0" borderId="28" xfId="0" applyFont="1" applyBorder="1"/>
    <xf numFmtId="0" fontId="12" fillId="0" borderId="28" xfId="0" applyFont="1" applyBorder="1"/>
    <xf numFmtId="0" fontId="12" fillId="0" borderId="29" xfId="0" applyFont="1" applyBorder="1"/>
    <xf numFmtId="2" fontId="12" fillId="0" borderId="25" xfId="0" applyNumberFormat="1" applyFont="1" applyBorder="1"/>
    <xf numFmtId="2" fontId="12" fillId="0" borderId="29" xfId="0" applyNumberFormat="1" applyFont="1" applyBorder="1"/>
    <xf numFmtId="0" fontId="11" fillId="2" borderId="26" xfId="0" applyFont="1" applyFill="1" applyBorder="1" applyAlignment="1">
      <alignment horizontal="center" vertical="center"/>
    </xf>
    <xf numFmtId="2" fontId="28" fillId="2" borderId="28" xfId="0" applyNumberFormat="1" applyFont="1" applyFill="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1" fillId="0" borderId="30" xfId="0" applyFont="1" applyBorder="1" applyAlignment="1">
      <alignment horizontal="center" vertical="center"/>
    </xf>
    <xf numFmtId="0" fontId="12" fillId="0" borderId="28" xfId="0" applyFont="1" applyBorder="1" applyAlignment="1">
      <alignment wrapText="1"/>
    </xf>
    <xf numFmtId="0" fontId="11" fillId="0" borderId="26" xfId="0" applyFont="1" applyBorder="1" applyAlignment="1">
      <alignment vertical="center" wrapText="1"/>
    </xf>
    <xf numFmtId="0" fontId="12" fillId="0" borderId="26" xfId="0" applyFont="1" applyBorder="1" applyAlignment="1">
      <alignment vertical="center" wrapText="1"/>
    </xf>
    <xf numFmtId="0" fontId="12" fillId="0" borderId="27" xfId="0" applyFont="1" applyBorder="1" applyAlignment="1">
      <alignment vertical="center" wrapText="1"/>
    </xf>
    <xf numFmtId="0" fontId="12" fillId="0" borderId="28" xfId="0" applyFont="1" applyBorder="1" applyAlignment="1">
      <alignment vertical="center" wrapText="1"/>
    </xf>
    <xf numFmtId="0" fontId="12" fillId="0" borderId="33" xfId="0" applyFont="1" applyBorder="1" applyAlignment="1">
      <alignment vertical="center" wrapText="1"/>
    </xf>
    <xf numFmtId="2" fontId="0" fillId="0" borderId="0" xfId="0" applyNumberFormat="1"/>
    <xf numFmtId="0" fontId="6" fillId="0" borderId="12" xfId="0" applyFont="1" applyFill="1" applyBorder="1" applyAlignment="1">
      <alignment horizontal="left" vertical="top" wrapText="1"/>
    </xf>
    <xf numFmtId="0" fontId="6" fillId="0" borderId="20" xfId="0" applyFont="1" applyFill="1" applyBorder="1" applyAlignment="1">
      <alignment horizontal="left" vertical="top" wrapText="1"/>
    </xf>
    <xf numFmtId="0" fontId="6" fillId="0" borderId="18" xfId="0" applyFont="1" applyFill="1" applyBorder="1" applyAlignment="1">
      <alignment horizontal="left" vertical="top" wrapText="1"/>
    </xf>
    <xf numFmtId="0" fontId="6" fillId="0" borderId="12"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2" xfId="0" applyFont="1" applyFill="1" applyBorder="1" applyAlignment="1">
      <alignment horizontal="center" vertical="top" wrapText="1" shrinkToFit="1"/>
    </xf>
    <xf numFmtId="0" fontId="5" fillId="0" borderId="20" xfId="0" applyFont="1" applyFill="1" applyBorder="1" applyAlignment="1">
      <alignment horizontal="center" vertical="top" wrapText="1" shrinkToFit="1"/>
    </xf>
    <xf numFmtId="0" fontId="5" fillId="0" borderId="18" xfId="0" applyFont="1" applyFill="1" applyBorder="1" applyAlignment="1">
      <alignment horizontal="center" vertical="top" wrapText="1" shrinkToFit="1"/>
    </xf>
    <xf numFmtId="0" fontId="5" fillId="0" borderId="7" xfId="0" applyFont="1" applyBorder="1" applyAlignment="1">
      <alignment horizontal="right" wrapText="1"/>
    </xf>
    <xf numFmtId="165" fontId="5" fillId="2" borderId="7" xfId="0" applyNumberFormat="1" applyFont="1" applyFill="1" applyBorder="1" applyAlignment="1">
      <alignment horizontal="right" vertical="top" wrapText="1"/>
    </xf>
    <xf numFmtId="0" fontId="5" fillId="0" borderId="6" xfId="0" applyFont="1" applyBorder="1" applyAlignment="1">
      <alignment horizontal="right" wrapText="1"/>
    </xf>
    <xf numFmtId="165" fontId="5" fillId="2" borderId="6" xfId="0" applyNumberFormat="1" applyFont="1" applyFill="1" applyBorder="1" applyAlignment="1">
      <alignment horizontal="right" vertical="top" wrapText="1"/>
    </xf>
    <xf numFmtId="0" fontId="5" fillId="0" borderId="8" xfId="0" applyFont="1" applyBorder="1" applyAlignment="1">
      <alignment horizontal="right" wrapText="1"/>
    </xf>
    <xf numFmtId="0" fontId="5" fillId="0" borderId="9" xfId="0" applyFont="1" applyBorder="1" applyAlignment="1">
      <alignment horizontal="right" wrapText="1"/>
    </xf>
    <xf numFmtId="0" fontId="5" fillId="0" borderId="5" xfId="0" applyFont="1" applyFill="1" applyBorder="1" applyAlignment="1">
      <alignment vertical="center" wrapText="1"/>
    </xf>
    <xf numFmtId="0" fontId="5" fillId="0" borderId="31" xfId="0" applyFont="1" applyBorder="1" applyAlignment="1">
      <alignment horizontal="right" wrapText="1"/>
    </xf>
    <xf numFmtId="0" fontId="5" fillId="0" borderId="32" xfId="0" applyFont="1" applyBorder="1" applyAlignment="1">
      <alignment horizontal="right"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6"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7" xfId="0" applyFont="1" applyFill="1" applyBorder="1" applyAlignment="1">
      <alignment vertical="center" wrapText="1"/>
    </xf>
    <xf numFmtId="0" fontId="5" fillId="0" borderId="5"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5" fillId="0" borderId="5" xfId="0" applyFont="1" applyFill="1" applyBorder="1" applyAlignment="1">
      <alignment vertical="center"/>
    </xf>
    <xf numFmtId="0" fontId="12" fillId="0" borderId="0" xfId="0" applyFont="1" applyAlignment="1">
      <alignment horizontal="left" vertical="center"/>
    </xf>
    <xf numFmtId="0" fontId="17" fillId="0" borderId="7" xfId="0" applyFont="1" applyBorder="1" applyAlignment="1">
      <alignment horizontal="right" wrapText="1"/>
    </xf>
    <xf numFmtId="165" fontId="17" fillId="2" borderId="7" xfId="0" applyNumberFormat="1" applyFont="1" applyFill="1" applyBorder="1" applyAlignment="1">
      <alignment horizontal="right" vertical="top" wrapText="1"/>
    </xf>
    <xf numFmtId="0" fontId="6" fillId="0" borderId="12" xfId="0" applyFont="1" applyBorder="1" applyAlignment="1">
      <alignment horizontal="left" vertical="top" wrapText="1"/>
    </xf>
    <xf numFmtId="0" fontId="6" fillId="0" borderId="20" xfId="0" applyFont="1" applyBorder="1" applyAlignment="1">
      <alignment horizontal="left" vertical="top" wrapText="1"/>
    </xf>
    <xf numFmtId="0" fontId="6" fillId="0" borderId="18" xfId="0" applyFont="1" applyBorder="1" applyAlignment="1">
      <alignment horizontal="left" vertical="top" wrapText="1"/>
    </xf>
    <xf numFmtId="0" fontId="7" fillId="0" borderId="0" xfId="0" applyFont="1" applyBorder="1" applyAlignment="1">
      <alignment horizontal="center" vertical="top" wrapText="1"/>
    </xf>
    <xf numFmtId="0" fontId="7" fillId="0" borderId="15" xfId="0" applyFont="1" applyBorder="1" applyAlignment="1">
      <alignment horizontal="center" vertical="top" wrapText="1"/>
    </xf>
    <xf numFmtId="0" fontId="6" fillId="0" borderId="7" xfId="0" applyFont="1" applyBorder="1" applyAlignment="1">
      <alignment horizontal="left" vertical="top" wrapText="1"/>
    </xf>
    <xf numFmtId="0" fontId="6" fillId="0" borderId="7" xfId="0" applyFont="1" applyFill="1" applyBorder="1" applyAlignment="1">
      <alignment horizontal="left" vertical="top" wrapText="1"/>
    </xf>
    <xf numFmtId="0" fontId="6" fillId="0" borderId="7" xfId="0" applyNumberFormat="1" applyFont="1" applyBorder="1" applyAlignment="1">
      <alignment horizontal="left" vertical="top" wrapText="1"/>
    </xf>
    <xf numFmtId="0" fontId="6" fillId="0" borderId="7" xfId="0" applyFont="1" applyFill="1" applyBorder="1" applyAlignment="1">
      <alignment vertical="center"/>
    </xf>
    <xf numFmtId="0" fontId="24" fillId="0" borderId="0" xfId="0" applyFont="1" applyAlignment="1">
      <alignment horizontal="left" vertical="top" wrapText="1"/>
    </xf>
    <xf numFmtId="0" fontId="21" fillId="0" borderId="0" xfId="0" applyFont="1" applyAlignment="1">
      <alignment horizontal="left" vertical="top" wrapText="1"/>
    </xf>
    <xf numFmtId="0" fontId="2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2"/>
  <sheetViews>
    <sheetView tabSelected="1" view="pageBreakPreview" zoomScale="90" zoomScaleNormal="60" zoomScaleSheetLayoutView="90" workbookViewId="0">
      <pane xSplit="8" ySplit="13" topLeftCell="I141" activePane="bottomRight" state="frozen"/>
      <selection pane="topRight" activeCell="I1" sqref="I1"/>
      <selection pane="bottomLeft" activeCell="A14" sqref="A14"/>
      <selection pane="bottomRight" activeCell="S174" sqref="S174"/>
    </sheetView>
  </sheetViews>
  <sheetFormatPr defaultColWidth="9.140625" defaultRowHeight="14.25" x14ac:dyDescent="0.2"/>
  <cols>
    <col min="1" max="1" width="9.28515625" style="5" bestFit="1" customWidth="1"/>
    <col min="2" max="2" width="43.42578125" style="3" customWidth="1"/>
    <col min="3" max="3" width="45.28515625" style="3" customWidth="1"/>
    <col min="4" max="4" width="10.7109375" style="3" customWidth="1"/>
    <col min="5" max="5" width="12.42578125" style="3" customWidth="1"/>
    <col min="6" max="6" width="8.7109375" style="3" customWidth="1"/>
    <col min="7" max="7" width="9.7109375" style="3" customWidth="1"/>
    <col min="8" max="8" width="9.5703125" style="3" customWidth="1"/>
    <col min="9" max="9" width="11.7109375" style="3" customWidth="1"/>
    <col min="10" max="10" width="13" style="3" customWidth="1"/>
    <col min="11" max="11" width="26.85546875" style="3" customWidth="1"/>
    <col min="12" max="13" width="0" style="3" hidden="1" customWidth="1"/>
    <col min="14" max="16384" width="9.140625" style="3"/>
  </cols>
  <sheetData>
    <row r="1" spans="1:13" x14ac:dyDescent="0.2">
      <c r="A1" s="6"/>
      <c r="B1" s="7"/>
      <c r="C1" s="7"/>
      <c r="D1" s="7"/>
      <c r="E1" s="7"/>
      <c r="F1" s="7"/>
      <c r="G1" s="7"/>
      <c r="H1" s="7"/>
      <c r="I1" s="7"/>
      <c r="K1" s="8" t="s">
        <v>320</v>
      </c>
    </row>
    <row r="2" spans="1:13" ht="15.75" x14ac:dyDescent="0.2">
      <c r="A2" s="6"/>
      <c r="B2" s="257" t="s">
        <v>321</v>
      </c>
      <c r="C2" s="257"/>
      <c r="D2" s="257"/>
      <c r="E2" s="257"/>
      <c r="F2" s="257"/>
      <c r="G2" s="257"/>
      <c r="H2" s="257"/>
      <c r="I2" s="257"/>
      <c r="J2" s="257"/>
      <c r="K2" s="257"/>
    </row>
    <row r="3" spans="1:13" ht="15.75" customHeight="1" thickBot="1" x14ac:dyDescent="0.25">
      <c r="A3" s="6"/>
      <c r="B3" s="258" t="s">
        <v>446</v>
      </c>
      <c r="C3" s="258"/>
      <c r="D3" s="258"/>
      <c r="E3" s="258"/>
      <c r="F3" s="258"/>
      <c r="G3" s="258"/>
      <c r="H3" s="258"/>
      <c r="I3" s="258"/>
      <c r="J3" s="258"/>
      <c r="K3" s="258"/>
    </row>
    <row r="4" spans="1:13" ht="14.25" hidden="1" customHeight="1" x14ac:dyDescent="0.25">
      <c r="A4" s="9" t="s">
        <v>322</v>
      </c>
      <c r="B4" s="259" t="s">
        <v>323</v>
      </c>
      <c r="C4" s="259"/>
      <c r="D4" s="259"/>
      <c r="E4" s="259"/>
      <c r="F4" s="259"/>
      <c r="G4" s="259"/>
      <c r="H4" s="259"/>
      <c r="I4" s="259"/>
      <c r="J4" s="259"/>
      <c r="K4" s="259"/>
    </row>
    <row r="5" spans="1:13" ht="26.25" hidden="1" customHeight="1" x14ac:dyDescent="0.25">
      <c r="A5" s="9" t="s">
        <v>324</v>
      </c>
      <c r="B5" s="259" t="s">
        <v>325</v>
      </c>
      <c r="C5" s="259"/>
      <c r="D5" s="259"/>
      <c r="E5" s="259"/>
      <c r="F5" s="259"/>
      <c r="G5" s="259"/>
      <c r="H5" s="259"/>
      <c r="I5" s="259"/>
      <c r="J5" s="259"/>
      <c r="K5" s="259"/>
    </row>
    <row r="6" spans="1:13" ht="19.5" hidden="1" customHeight="1" x14ac:dyDescent="0.25">
      <c r="A6" s="9" t="s">
        <v>326</v>
      </c>
      <c r="B6" s="254" t="s">
        <v>443</v>
      </c>
      <c r="C6" s="255"/>
      <c r="D6" s="255"/>
      <c r="E6" s="255"/>
      <c r="F6" s="255"/>
      <c r="G6" s="255"/>
      <c r="H6" s="255"/>
      <c r="I6" s="255"/>
      <c r="J6" s="255"/>
      <c r="K6" s="256"/>
    </row>
    <row r="7" spans="1:13" ht="39.75" hidden="1" customHeight="1" x14ac:dyDescent="0.25">
      <c r="A7" s="9" t="s">
        <v>327</v>
      </c>
      <c r="B7" s="219" t="s">
        <v>435</v>
      </c>
      <c r="C7" s="220"/>
      <c r="D7" s="220"/>
      <c r="E7" s="220"/>
      <c r="F7" s="220"/>
      <c r="G7" s="220"/>
      <c r="H7" s="220"/>
      <c r="I7" s="220"/>
      <c r="J7" s="220"/>
      <c r="K7" s="221"/>
    </row>
    <row r="8" spans="1:13" ht="27.75" hidden="1" customHeight="1" x14ac:dyDescent="0.25">
      <c r="A8" s="9" t="s">
        <v>328</v>
      </c>
      <c r="B8" s="254" t="s">
        <v>376</v>
      </c>
      <c r="C8" s="255"/>
      <c r="D8" s="255"/>
      <c r="E8" s="255"/>
      <c r="F8" s="255"/>
      <c r="G8" s="255"/>
      <c r="H8" s="255"/>
      <c r="I8" s="255"/>
      <c r="J8" s="255"/>
      <c r="K8" s="256"/>
    </row>
    <row r="9" spans="1:13" ht="27.75" hidden="1" customHeight="1" x14ac:dyDescent="0.25">
      <c r="A9" s="9" t="s">
        <v>329</v>
      </c>
      <c r="B9" s="219" t="s">
        <v>433</v>
      </c>
      <c r="C9" s="220"/>
      <c r="D9" s="220"/>
      <c r="E9" s="220"/>
      <c r="F9" s="220"/>
      <c r="G9" s="220"/>
      <c r="H9" s="220"/>
      <c r="I9" s="220"/>
      <c r="J9" s="220"/>
      <c r="K9" s="221"/>
    </row>
    <row r="10" spans="1:13" ht="53.25" hidden="1" customHeight="1" x14ac:dyDescent="0.25">
      <c r="A10" s="9" t="s">
        <v>377</v>
      </c>
      <c r="B10" s="260" t="s">
        <v>434</v>
      </c>
      <c r="C10" s="260"/>
      <c r="D10" s="260"/>
      <c r="E10" s="260"/>
      <c r="F10" s="260"/>
      <c r="G10" s="260"/>
      <c r="H10" s="260"/>
      <c r="I10" s="260"/>
      <c r="J10" s="260"/>
      <c r="K10" s="260"/>
    </row>
    <row r="11" spans="1:13" ht="30.75" hidden="1" customHeight="1" x14ac:dyDescent="0.25">
      <c r="A11" s="9" t="s">
        <v>436</v>
      </c>
      <c r="B11" s="261" t="s">
        <v>331</v>
      </c>
      <c r="C11" s="261"/>
      <c r="D11" s="261"/>
      <c r="E11" s="261"/>
      <c r="F11" s="261"/>
      <c r="G11" s="261"/>
      <c r="H11" s="261"/>
      <c r="I11" s="261"/>
      <c r="J11" s="261"/>
      <c r="K11" s="261"/>
    </row>
    <row r="12" spans="1:13" ht="27.75" hidden="1" customHeight="1" thickBot="1" x14ac:dyDescent="0.25">
      <c r="A12" s="10" t="s">
        <v>437</v>
      </c>
      <c r="B12" s="259" t="s">
        <v>330</v>
      </c>
      <c r="C12" s="259"/>
      <c r="D12" s="259"/>
      <c r="E12" s="259"/>
      <c r="F12" s="259"/>
      <c r="G12" s="259"/>
      <c r="H12" s="259"/>
      <c r="I12" s="259"/>
      <c r="J12" s="259"/>
      <c r="K12" s="259"/>
    </row>
    <row r="13" spans="1:13" s="1" customFormat="1" ht="60" customHeight="1" thickBot="1" x14ac:dyDescent="0.25">
      <c r="A13" s="108" t="s">
        <v>0</v>
      </c>
      <c r="B13" s="109" t="s">
        <v>1</v>
      </c>
      <c r="C13" s="109" t="s">
        <v>2</v>
      </c>
      <c r="D13" s="109" t="s">
        <v>3</v>
      </c>
      <c r="E13" s="110" t="s">
        <v>332</v>
      </c>
      <c r="F13" s="109" t="s">
        <v>333</v>
      </c>
      <c r="G13" s="111" t="s">
        <v>334</v>
      </c>
      <c r="H13" s="110" t="s">
        <v>4</v>
      </c>
      <c r="I13" s="112" t="s">
        <v>5</v>
      </c>
      <c r="J13" s="113" t="s">
        <v>336</v>
      </c>
      <c r="K13" s="187" t="s">
        <v>335</v>
      </c>
      <c r="L13" s="60" t="s">
        <v>456</v>
      </c>
      <c r="M13" s="60" t="s">
        <v>457</v>
      </c>
    </row>
    <row r="14" spans="1:13" s="2" customFormat="1" ht="30" hidden="1" customHeight="1" x14ac:dyDescent="0.25">
      <c r="A14" s="114">
        <v>1</v>
      </c>
      <c r="B14" s="248" t="s">
        <v>430</v>
      </c>
      <c r="C14" s="248"/>
      <c r="D14" s="115"/>
      <c r="E14" s="115"/>
      <c r="F14" s="116"/>
      <c r="G14" s="116"/>
      <c r="H14" s="116"/>
      <c r="I14" s="117"/>
      <c r="J14" s="118"/>
      <c r="K14" s="188"/>
      <c r="L14" s="61"/>
      <c r="M14" s="61"/>
    </row>
    <row r="15" spans="1:13" ht="26.25" hidden="1" thickBot="1" x14ac:dyDescent="0.3">
      <c r="A15" s="119" t="s">
        <v>6</v>
      </c>
      <c r="B15" s="120" t="s">
        <v>7</v>
      </c>
      <c r="C15" s="120" t="s">
        <v>444</v>
      </c>
      <c r="D15" s="121" t="s">
        <v>8</v>
      </c>
      <c r="E15" s="121">
        <v>3</v>
      </c>
      <c r="F15" s="122"/>
      <c r="G15" s="122"/>
      <c r="H15" s="122"/>
      <c r="I15" s="122"/>
      <c r="J15" s="123"/>
      <c r="K15" s="189"/>
      <c r="L15" s="32"/>
      <c r="M15" s="32"/>
    </row>
    <row r="16" spans="1:13" ht="26.25" hidden="1" thickBot="1" x14ac:dyDescent="0.3">
      <c r="A16" s="119" t="s">
        <v>9</v>
      </c>
      <c r="B16" s="120" t="s">
        <v>10</v>
      </c>
      <c r="C16" s="120" t="s">
        <v>11</v>
      </c>
      <c r="D16" s="121" t="s">
        <v>8</v>
      </c>
      <c r="E16" s="121">
        <v>20</v>
      </c>
      <c r="F16" s="122"/>
      <c r="G16" s="122"/>
      <c r="H16" s="122"/>
      <c r="I16" s="122"/>
      <c r="J16" s="124"/>
      <c r="K16" s="189"/>
      <c r="L16" s="32"/>
      <c r="M16" s="32"/>
    </row>
    <row r="17" spans="1:13" ht="26.25" hidden="1" thickBot="1" x14ac:dyDescent="0.3">
      <c r="A17" s="119" t="s">
        <v>12</v>
      </c>
      <c r="B17" s="120" t="s">
        <v>13</v>
      </c>
      <c r="C17" s="120" t="s">
        <v>11</v>
      </c>
      <c r="D17" s="121" t="s">
        <v>8</v>
      </c>
      <c r="E17" s="121">
        <v>6</v>
      </c>
      <c r="F17" s="122"/>
      <c r="G17" s="122"/>
      <c r="H17" s="122"/>
      <c r="I17" s="122"/>
      <c r="J17" s="124"/>
      <c r="K17" s="189"/>
      <c r="L17" s="32"/>
      <c r="M17" s="32"/>
    </row>
    <row r="18" spans="1:13" ht="25.5" hidden="1" customHeight="1" x14ac:dyDescent="0.3">
      <c r="A18" s="119" t="s">
        <v>14</v>
      </c>
      <c r="B18" s="120" t="s">
        <v>15</v>
      </c>
      <c r="C18" s="120" t="s">
        <v>16</v>
      </c>
      <c r="D18" s="121" t="s">
        <v>17</v>
      </c>
      <c r="E18" s="121">
        <v>1000</v>
      </c>
      <c r="F18" s="122"/>
      <c r="G18" s="122"/>
      <c r="H18" s="122"/>
      <c r="I18" s="122"/>
      <c r="J18" s="124"/>
      <c r="K18" s="189"/>
      <c r="L18" s="32"/>
      <c r="M18" s="32"/>
    </row>
    <row r="19" spans="1:13" ht="39" hidden="1" thickBot="1" x14ac:dyDescent="0.3">
      <c r="A19" s="119" t="s">
        <v>18</v>
      </c>
      <c r="B19" s="120" t="s">
        <v>19</v>
      </c>
      <c r="C19" s="120" t="s">
        <v>20</v>
      </c>
      <c r="D19" s="121" t="s">
        <v>21</v>
      </c>
      <c r="E19" s="121">
        <v>2400</v>
      </c>
      <c r="F19" s="122"/>
      <c r="G19" s="122"/>
      <c r="H19" s="122"/>
      <c r="I19" s="122"/>
      <c r="J19" s="124"/>
      <c r="K19" s="189"/>
      <c r="L19" s="32"/>
      <c r="M19" s="32"/>
    </row>
    <row r="20" spans="1:13" ht="39.75" hidden="1" customHeight="1" x14ac:dyDescent="0.3">
      <c r="A20" s="119" t="s">
        <v>22</v>
      </c>
      <c r="B20" s="120" t="s">
        <v>23</v>
      </c>
      <c r="C20" s="120" t="s">
        <v>445</v>
      </c>
      <c r="D20" s="121" t="s">
        <v>17</v>
      </c>
      <c r="E20" s="121">
        <v>420</v>
      </c>
      <c r="F20" s="122"/>
      <c r="G20" s="122"/>
      <c r="H20" s="122"/>
      <c r="I20" s="122"/>
      <c r="J20" s="124"/>
      <c r="K20" s="189"/>
      <c r="L20" s="32"/>
      <c r="M20" s="32"/>
    </row>
    <row r="21" spans="1:13" ht="27" hidden="1" customHeight="1" x14ac:dyDescent="0.3">
      <c r="A21" s="119" t="s">
        <v>24</v>
      </c>
      <c r="B21" s="120" t="s">
        <v>25</v>
      </c>
      <c r="C21" s="120" t="s">
        <v>26</v>
      </c>
      <c r="D21" s="121" t="s">
        <v>27</v>
      </c>
      <c r="E21" s="121">
        <v>10</v>
      </c>
      <c r="F21" s="122"/>
      <c r="G21" s="122"/>
      <c r="H21" s="122"/>
      <c r="I21" s="122"/>
      <c r="J21" s="124"/>
      <c r="K21" s="189"/>
      <c r="L21" s="32"/>
      <c r="M21" s="32"/>
    </row>
    <row r="22" spans="1:13" ht="26.25" hidden="1" thickBot="1" x14ac:dyDescent="0.3">
      <c r="A22" s="119" t="s">
        <v>28</v>
      </c>
      <c r="B22" s="120" t="s">
        <v>29</v>
      </c>
      <c r="C22" s="120" t="s">
        <v>30</v>
      </c>
      <c r="D22" s="121" t="s">
        <v>31</v>
      </c>
      <c r="E22" s="121">
        <v>40</v>
      </c>
      <c r="F22" s="122"/>
      <c r="G22" s="122"/>
      <c r="H22" s="122"/>
      <c r="I22" s="122"/>
      <c r="J22" s="124"/>
      <c r="K22" s="189"/>
      <c r="L22" s="32"/>
      <c r="M22" s="32"/>
    </row>
    <row r="23" spans="1:13" ht="26.25" hidden="1" thickBot="1" x14ac:dyDescent="0.3">
      <c r="A23" s="119" t="s">
        <v>32</v>
      </c>
      <c r="B23" s="120" t="s">
        <v>33</v>
      </c>
      <c r="C23" s="120" t="s">
        <v>34</v>
      </c>
      <c r="D23" s="121" t="s">
        <v>31</v>
      </c>
      <c r="E23" s="121">
        <v>20</v>
      </c>
      <c r="F23" s="122"/>
      <c r="G23" s="122"/>
      <c r="H23" s="122"/>
      <c r="I23" s="122"/>
      <c r="J23" s="124"/>
      <c r="K23" s="189"/>
      <c r="L23" s="32"/>
      <c r="M23" s="32"/>
    </row>
    <row r="24" spans="1:13" ht="26.25" hidden="1" thickBot="1" x14ac:dyDescent="0.3">
      <c r="A24" s="119" t="s">
        <v>35</v>
      </c>
      <c r="B24" s="120" t="s">
        <v>36</v>
      </c>
      <c r="C24" s="120" t="s">
        <v>37</v>
      </c>
      <c r="D24" s="121" t="s">
        <v>38</v>
      </c>
      <c r="E24" s="121">
        <v>20</v>
      </c>
      <c r="F24" s="122"/>
      <c r="G24" s="122"/>
      <c r="H24" s="122"/>
      <c r="I24" s="122"/>
      <c r="J24" s="124"/>
      <c r="K24" s="189"/>
      <c r="L24" s="32"/>
      <c r="M24" s="32"/>
    </row>
    <row r="25" spans="1:13" ht="15.75" hidden="1" thickBot="1" x14ac:dyDescent="0.3">
      <c r="A25" s="119" t="s">
        <v>39</v>
      </c>
      <c r="B25" s="125" t="s">
        <v>40</v>
      </c>
      <c r="C25" s="126"/>
      <c r="D25" s="127"/>
      <c r="E25" s="127"/>
      <c r="F25" s="122"/>
      <c r="G25" s="122"/>
      <c r="H25" s="122"/>
      <c r="I25" s="122"/>
      <c r="J25" s="124"/>
      <c r="K25" s="189"/>
      <c r="L25" s="32"/>
      <c r="M25" s="32"/>
    </row>
    <row r="26" spans="1:13" ht="26.25" hidden="1" thickBot="1" x14ac:dyDescent="0.3">
      <c r="A26" s="119" t="s">
        <v>41</v>
      </c>
      <c r="B26" s="125" t="s">
        <v>42</v>
      </c>
      <c r="C26" s="126" t="s">
        <v>43</v>
      </c>
      <c r="D26" s="127" t="s">
        <v>44</v>
      </c>
      <c r="E26" s="127">
        <v>2</v>
      </c>
      <c r="F26" s="122"/>
      <c r="G26" s="122"/>
      <c r="H26" s="122"/>
      <c r="I26" s="122"/>
      <c r="J26" s="124"/>
      <c r="K26" s="189"/>
      <c r="L26" s="32"/>
      <c r="M26" s="32"/>
    </row>
    <row r="27" spans="1:13" ht="39" hidden="1" thickBot="1" x14ac:dyDescent="0.3">
      <c r="A27" s="119" t="s">
        <v>45</v>
      </c>
      <c r="B27" s="126" t="s">
        <v>46</v>
      </c>
      <c r="C27" s="126" t="s">
        <v>47</v>
      </c>
      <c r="D27" s="127" t="s">
        <v>44</v>
      </c>
      <c r="E27" s="127">
        <v>2</v>
      </c>
      <c r="F27" s="122"/>
      <c r="G27" s="122"/>
      <c r="H27" s="122"/>
      <c r="I27" s="122"/>
      <c r="J27" s="124"/>
      <c r="K27" s="189"/>
      <c r="L27" s="32"/>
      <c r="M27" s="32"/>
    </row>
    <row r="28" spans="1:13" ht="51.75" hidden="1" thickBot="1" x14ac:dyDescent="0.3">
      <c r="A28" s="119" t="s">
        <v>48</v>
      </c>
      <c r="B28" s="126" t="s">
        <v>49</v>
      </c>
      <c r="C28" s="126" t="s">
        <v>50</v>
      </c>
      <c r="D28" s="127" t="s">
        <v>8</v>
      </c>
      <c r="E28" s="127">
        <v>1</v>
      </c>
      <c r="F28" s="122"/>
      <c r="G28" s="122"/>
      <c r="H28" s="122"/>
      <c r="I28" s="122"/>
      <c r="J28" s="124"/>
      <c r="K28" s="189"/>
      <c r="L28" s="32"/>
      <c r="M28" s="32"/>
    </row>
    <row r="29" spans="1:13" ht="63" hidden="1" customHeight="1" x14ac:dyDescent="0.3">
      <c r="A29" s="128" t="s">
        <v>51</v>
      </c>
      <c r="B29" s="129" t="s">
        <v>52</v>
      </c>
      <c r="C29" s="129" t="s">
        <v>53</v>
      </c>
      <c r="D29" s="130" t="s">
        <v>8</v>
      </c>
      <c r="E29" s="130">
        <v>1</v>
      </c>
      <c r="F29" s="131"/>
      <c r="G29" s="131"/>
      <c r="H29" s="131"/>
      <c r="I29" s="131"/>
      <c r="J29" s="132"/>
      <c r="K29" s="190"/>
      <c r="L29" s="32"/>
      <c r="M29" s="32"/>
    </row>
    <row r="30" spans="1:13" ht="17.25" hidden="1" customHeight="1" x14ac:dyDescent="0.3">
      <c r="A30" s="233" t="s">
        <v>337</v>
      </c>
      <c r="B30" s="231"/>
      <c r="C30" s="231"/>
      <c r="D30" s="231"/>
      <c r="E30" s="231"/>
      <c r="F30" s="231"/>
      <c r="G30" s="231"/>
      <c r="H30" s="231"/>
      <c r="I30" s="231"/>
      <c r="J30" s="231"/>
      <c r="K30" s="189"/>
      <c r="L30" s="32"/>
      <c r="M30" s="32"/>
    </row>
    <row r="31" spans="1:13" ht="12.75" hidden="1" customHeight="1" x14ac:dyDescent="0.3">
      <c r="A31" s="234" t="s">
        <v>378</v>
      </c>
      <c r="B31" s="232"/>
      <c r="C31" s="232"/>
      <c r="D31" s="232"/>
      <c r="E31" s="232"/>
      <c r="F31" s="232"/>
      <c r="G31" s="232"/>
      <c r="H31" s="232"/>
      <c r="I31" s="232"/>
      <c r="J31" s="232"/>
      <c r="K31" s="189"/>
      <c r="L31" s="32"/>
      <c r="M31" s="32"/>
    </row>
    <row r="32" spans="1:13" ht="15.75" hidden="1" customHeight="1" x14ac:dyDescent="0.3">
      <c r="A32" s="233" t="s">
        <v>375</v>
      </c>
      <c r="B32" s="231"/>
      <c r="C32" s="231"/>
      <c r="D32" s="231"/>
      <c r="E32" s="231"/>
      <c r="F32" s="231"/>
      <c r="G32" s="231"/>
      <c r="H32" s="231"/>
      <c r="I32" s="231"/>
      <c r="J32" s="231"/>
      <c r="K32" s="189"/>
      <c r="L32" s="32"/>
      <c r="M32" s="32"/>
    </row>
    <row r="33" spans="1:13" ht="28.5" hidden="1" customHeight="1" x14ac:dyDescent="0.3">
      <c r="A33" s="160">
        <v>2</v>
      </c>
      <c r="B33" s="249" t="s">
        <v>429</v>
      </c>
      <c r="C33" s="249"/>
      <c r="D33" s="152"/>
      <c r="E33" s="152"/>
      <c r="F33" s="153"/>
      <c r="G33" s="153"/>
      <c r="H33" s="153"/>
      <c r="I33" s="117"/>
      <c r="J33" s="161"/>
      <c r="K33" s="191"/>
      <c r="L33" s="32"/>
      <c r="M33" s="32"/>
    </row>
    <row r="34" spans="1:13" ht="15.75" hidden="1" thickBot="1" x14ac:dyDescent="0.3">
      <c r="A34" s="119" t="s">
        <v>54</v>
      </c>
      <c r="B34" s="247" t="s">
        <v>55</v>
      </c>
      <c r="C34" s="247"/>
      <c r="D34" s="121"/>
      <c r="E34" s="121"/>
      <c r="F34" s="122"/>
      <c r="G34" s="122"/>
      <c r="H34" s="122"/>
      <c r="I34" s="122"/>
      <c r="J34" s="124"/>
      <c r="K34" s="189"/>
      <c r="L34" s="32"/>
      <c r="M34" s="32"/>
    </row>
    <row r="35" spans="1:13" ht="15.75" hidden="1" thickBot="1" x14ac:dyDescent="0.3">
      <c r="A35" s="119" t="s">
        <v>56</v>
      </c>
      <c r="B35" s="120" t="s">
        <v>57</v>
      </c>
      <c r="C35" s="120" t="s">
        <v>58</v>
      </c>
      <c r="D35" s="121" t="s">
        <v>59</v>
      </c>
      <c r="E35" s="121">
        <v>1</v>
      </c>
      <c r="F35" s="122"/>
      <c r="G35" s="122"/>
      <c r="H35" s="122"/>
      <c r="I35" s="122"/>
      <c r="J35" s="124"/>
      <c r="K35" s="189"/>
      <c r="L35" s="32"/>
      <c r="M35" s="32"/>
    </row>
    <row r="36" spans="1:13" ht="15.75" hidden="1" thickBot="1" x14ac:dyDescent="0.3">
      <c r="A36" s="119" t="s">
        <v>60</v>
      </c>
      <c r="B36" s="120" t="s">
        <v>61</v>
      </c>
      <c r="C36" s="120" t="s">
        <v>58</v>
      </c>
      <c r="D36" s="121" t="s">
        <v>59</v>
      </c>
      <c r="E36" s="121">
        <v>2</v>
      </c>
      <c r="F36" s="122"/>
      <c r="G36" s="122"/>
      <c r="H36" s="122"/>
      <c r="I36" s="122"/>
      <c r="J36" s="124"/>
      <c r="K36" s="189"/>
      <c r="L36" s="32"/>
      <c r="M36" s="32"/>
    </row>
    <row r="37" spans="1:13" ht="15.75" hidden="1" thickBot="1" x14ac:dyDescent="0.3">
      <c r="A37" s="119" t="s">
        <v>62</v>
      </c>
      <c r="B37" s="120" t="s">
        <v>63</v>
      </c>
      <c r="C37" s="120" t="s">
        <v>58</v>
      </c>
      <c r="D37" s="121" t="s">
        <v>59</v>
      </c>
      <c r="E37" s="121">
        <v>1</v>
      </c>
      <c r="F37" s="122"/>
      <c r="G37" s="122"/>
      <c r="H37" s="122"/>
      <c r="I37" s="122"/>
      <c r="J37" s="124"/>
      <c r="K37" s="189"/>
      <c r="L37" s="32"/>
      <c r="M37" s="32"/>
    </row>
    <row r="38" spans="1:13" ht="15.75" hidden="1" thickBot="1" x14ac:dyDescent="0.3">
      <c r="A38" s="119" t="s">
        <v>64</v>
      </c>
      <c r="B38" s="120" t="s">
        <v>65</v>
      </c>
      <c r="C38" s="120" t="s">
        <v>58</v>
      </c>
      <c r="D38" s="121" t="s">
        <v>59</v>
      </c>
      <c r="E38" s="121">
        <v>2</v>
      </c>
      <c r="F38" s="122"/>
      <c r="G38" s="122"/>
      <c r="H38" s="122"/>
      <c r="I38" s="122"/>
      <c r="J38" s="124"/>
      <c r="K38" s="189"/>
      <c r="L38" s="32"/>
      <c r="M38" s="32"/>
    </row>
    <row r="39" spans="1:13" ht="15.75" hidden="1" thickBot="1" x14ac:dyDescent="0.3">
      <c r="A39" s="119" t="s">
        <v>66</v>
      </c>
      <c r="B39" s="125" t="s">
        <v>67</v>
      </c>
      <c r="C39" s="125"/>
      <c r="D39" s="127"/>
      <c r="E39" s="127"/>
      <c r="F39" s="122"/>
      <c r="G39" s="122"/>
      <c r="H39" s="122"/>
      <c r="I39" s="122"/>
      <c r="J39" s="124"/>
      <c r="K39" s="189"/>
      <c r="L39" s="32"/>
      <c r="M39" s="32"/>
    </row>
    <row r="40" spans="1:13" ht="99" hidden="1" customHeight="1" x14ac:dyDescent="0.3">
      <c r="A40" s="119" t="s">
        <v>68</v>
      </c>
      <c r="B40" s="120" t="s">
        <v>69</v>
      </c>
      <c r="C40" s="120" t="s">
        <v>70</v>
      </c>
      <c r="D40" s="121" t="s">
        <v>71</v>
      </c>
      <c r="E40" s="121">
        <v>10</v>
      </c>
      <c r="F40" s="135"/>
      <c r="G40" s="135"/>
      <c r="H40" s="135"/>
      <c r="I40" s="135"/>
      <c r="J40" s="124"/>
      <c r="K40" s="189"/>
      <c r="L40" s="32"/>
      <c r="M40" s="32"/>
    </row>
    <row r="41" spans="1:13" ht="64.5" hidden="1" thickBot="1" x14ac:dyDescent="0.3">
      <c r="A41" s="119" t="s">
        <v>72</v>
      </c>
      <c r="B41" s="120" t="s">
        <v>73</v>
      </c>
      <c r="C41" s="120" t="s">
        <v>74</v>
      </c>
      <c r="D41" s="121" t="s">
        <v>71</v>
      </c>
      <c r="E41" s="121">
        <v>10</v>
      </c>
      <c r="F41" s="135"/>
      <c r="G41" s="135"/>
      <c r="H41" s="135"/>
      <c r="I41" s="135"/>
      <c r="J41" s="124"/>
      <c r="K41" s="189"/>
      <c r="L41" s="32"/>
      <c r="M41" s="32"/>
    </row>
    <row r="42" spans="1:13" ht="102.75" hidden="1" thickBot="1" x14ac:dyDescent="0.3">
      <c r="A42" s="119" t="s">
        <v>75</v>
      </c>
      <c r="B42" s="120" t="s">
        <v>76</v>
      </c>
      <c r="C42" s="120" t="s">
        <v>77</v>
      </c>
      <c r="D42" s="121" t="s">
        <v>71</v>
      </c>
      <c r="E42" s="121">
        <v>100</v>
      </c>
      <c r="F42" s="135"/>
      <c r="G42" s="135"/>
      <c r="H42" s="135"/>
      <c r="I42" s="135"/>
      <c r="J42" s="124"/>
      <c r="K42" s="189"/>
      <c r="L42" s="32"/>
      <c r="M42" s="32"/>
    </row>
    <row r="43" spans="1:13" ht="51.75" hidden="1" thickBot="1" x14ac:dyDescent="0.3">
      <c r="A43" s="119" t="s">
        <v>78</v>
      </c>
      <c r="B43" s="120" t="s">
        <v>79</v>
      </c>
      <c r="C43" s="120" t="s">
        <v>80</v>
      </c>
      <c r="D43" s="121" t="s">
        <v>71</v>
      </c>
      <c r="E43" s="121">
        <v>40</v>
      </c>
      <c r="F43" s="135"/>
      <c r="G43" s="135"/>
      <c r="H43" s="135"/>
      <c r="I43" s="135"/>
      <c r="J43" s="124"/>
      <c r="K43" s="189"/>
      <c r="L43" s="32"/>
      <c r="M43" s="32"/>
    </row>
    <row r="44" spans="1:13" ht="64.5" hidden="1" thickBot="1" x14ac:dyDescent="0.3">
      <c r="A44" s="119" t="s">
        <v>81</v>
      </c>
      <c r="B44" s="120" t="s">
        <v>82</v>
      </c>
      <c r="C44" s="120" t="s">
        <v>83</v>
      </c>
      <c r="D44" s="121" t="s">
        <v>71</v>
      </c>
      <c r="E44" s="121">
        <v>40</v>
      </c>
      <c r="F44" s="135"/>
      <c r="G44" s="135"/>
      <c r="H44" s="135"/>
      <c r="I44" s="135"/>
      <c r="J44" s="124"/>
      <c r="K44" s="189"/>
      <c r="L44" s="32"/>
      <c r="M44" s="32"/>
    </row>
    <row r="45" spans="1:13" ht="64.5" hidden="1" thickBot="1" x14ac:dyDescent="0.3">
      <c r="A45" s="119" t="s">
        <v>84</v>
      </c>
      <c r="B45" s="120" t="s">
        <v>85</v>
      </c>
      <c r="C45" s="120" t="s">
        <v>86</v>
      </c>
      <c r="D45" s="121" t="s">
        <v>71</v>
      </c>
      <c r="E45" s="121">
        <v>20</v>
      </c>
      <c r="F45" s="135"/>
      <c r="G45" s="135"/>
      <c r="H45" s="135"/>
      <c r="I45" s="135"/>
      <c r="J45" s="124"/>
      <c r="K45" s="189"/>
      <c r="L45" s="32"/>
      <c r="M45" s="32"/>
    </row>
    <row r="46" spans="1:13" ht="51.75" hidden="1" thickBot="1" x14ac:dyDescent="0.3">
      <c r="A46" s="119" t="s">
        <v>87</v>
      </c>
      <c r="B46" s="120" t="s">
        <v>88</v>
      </c>
      <c r="C46" s="120" t="s">
        <v>89</v>
      </c>
      <c r="D46" s="121" t="s">
        <v>59</v>
      </c>
      <c r="E46" s="121">
        <v>10</v>
      </c>
      <c r="F46" s="135"/>
      <c r="G46" s="135"/>
      <c r="H46" s="135"/>
      <c r="I46" s="135"/>
      <c r="J46" s="124"/>
      <c r="K46" s="189"/>
      <c r="L46" s="32"/>
      <c r="M46" s="32"/>
    </row>
    <row r="47" spans="1:13" ht="105" hidden="1" customHeight="1" x14ac:dyDescent="0.3">
      <c r="A47" s="119" t="s">
        <v>90</v>
      </c>
      <c r="B47" s="120" t="s">
        <v>91</v>
      </c>
      <c r="C47" s="120" t="s">
        <v>92</v>
      </c>
      <c r="D47" s="121" t="s">
        <v>8</v>
      </c>
      <c r="E47" s="121">
        <v>100</v>
      </c>
      <c r="F47" s="135"/>
      <c r="G47" s="135"/>
      <c r="H47" s="135"/>
      <c r="I47" s="135"/>
      <c r="J47" s="124"/>
      <c r="K47" s="189"/>
      <c r="L47" s="32"/>
      <c r="M47" s="32"/>
    </row>
    <row r="48" spans="1:13" ht="39" hidden="1" thickBot="1" x14ac:dyDescent="0.3">
      <c r="A48" s="119" t="s">
        <v>93</v>
      </c>
      <c r="B48" s="120" t="s">
        <v>94</v>
      </c>
      <c r="C48" s="120" t="s">
        <v>95</v>
      </c>
      <c r="D48" s="121" t="s">
        <v>44</v>
      </c>
      <c r="E48" s="121">
        <v>20</v>
      </c>
      <c r="F48" s="135"/>
      <c r="G48" s="135"/>
      <c r="H48" s="135"/>
      <c r="I48" s="135"/>
      <c r="J48" s="124"/>
      <c r="K48" s="189"/>
      <c r="L48" s="32"/>
      <c r="M48" s="32"/>
    </row>
    <row r="49" spans="1:13" ht="39" hidden="1" thickBot="1" x14ac:dyDescent="0.3">
      <c r="A49" s="119" t="s">
        <v>96</v>
      </c>
      <c r="B49" s="120" t="s">
        <v>97</v>
      </c>
      <c r="C49" s="120" t="s">
        <v>98</v>
      </c>
      <c r="D49" s="121" t="s">
        <v>44</v>
      </c>
      <c r="E49" s="121">
        <v>10</v>
      </c>
      <c r="F49" s="135"/>
      <c r="G49" s="135"/>
      <c r="H49" s="135"/>
      <c r="I49" s="135"/>
      <c r="J49" s="124"/>
      <c r="K49" s="189"/>
      <c r="L49" s="32"/>
      <c r="M49" s="32"/>
    </row>
    <row r="50" spans="1:13" ht="39" hidden="1" thickBot="1" x14ac:dyDescent="0.3">
      <c r="A50" s="119" t="s">
        <v>99</v>
      </c>
      <c r="B50" s="120" t="s">
        <v>100</v>
      </c>
      <c r="C50" s="120" t="s">
        <v>101</v>
      </c>
      <c r="D50" s="121" t="s">
        <v>44</v>
      </c>
      <c r="E50" s="121">
        <v>10</v>
      </c>
      <c r="F50" s="135"/>
      <c r="G50" s="135"/>
      <c r="H50" s="135"/>
      <c r="I50" s="135"/>
      <c r="J50" s="124"/>
      <c r="K50" s="189"/>
      <c r="L50" s="32"/>
      <c r="M50" s="32"/>
    </row>
    <row r="51" spans="1:13" ht="64.5" hidden="1" thickBot="1" x14ac:dyDescent="0.3">
      <c r="A51" s="119" t="s">
        <v>102</v>
      </c>
      <c r="B51" s="120" t="s">
        <v>103</v>
      </c>
      <c r="C51" s="120" t="s">
        <v>104</v>
      </c>
      <c r="D51" s="121" t="s">
        <v>8</v>
      </c>
      <c r="E51" s="121">
        <v>200</v>
      </c>
      <c r="F51" s="135"/>
      <c r="G51" s="135"/>
      <c r="H51" s="135"/>
      <c r="I51" s="135"/>
      <c r="J51" s="124"/>
      <c r="K51" s="189"/>
      <c r="L51" s="32"/>
      <c r="M51" s="32"/>
    </row>
    <row r="52" spans="1:13" ht="64.5" hidden="1" thickBot="1" x14ac:dyDescent="0.3">
      <c r="A52" s="119" t="s">
        <v>105</v>
      </c>
      <c r="B52" s="120" t="s">
        <v>106</v>
      </c>
      <c r="C52" s="120" t="s">
        <v>107</v>
      </c>
      <c r="D52" s="121" t="s">
        <v>8</v>
      </c>
      <c r="E52" s="121">
        <v>1</v>
      </c>
      <c r="F52" s="135"/>
      <c r="G52" s="135"/>
      <c r="H52" s="135"/>
      <c r="I52" s="135"/>
      <c r="J52" s="124"/>
      <c r="K52" s="189"/>
      <c r="L52" s="32"/>
      <c r="M52" s="32"/>
    </row>
    <row r="53" spans="1:13" ht="51.75" hidden="1" thickBot="1" x14ac:dyDescent="0.3">
      <c r="A53" s="119" t="s">
        <v>108</v>
      </c>
      <c r="B53" s="120" t="s">
        <v>109</v>
      </c>
      <c r="C53" s="120" t="s">
        <v>110</v>
      </c>
      <c r="D53" s="121" t="s">
        <v>8</v>
      </c>
      <c r="E53" s="121">
        <v>1</v>
      </c>
      <c r="F53" s="135"/>
      <c r="G53" s="135"/>
      <c r="H53" s="135"/>
      <c r="I53" s="135"/>
      <c r="J53" s="124"/>
      <c r="K53" s="189"/>
      <c r="L53" s="32"/>
      <c r="M53" s="32"/>
    </row>
    <row r="54" spans="1:13" ht="39" hidden="1" thickBot="1" x14ac:dyDescent="0.3">
      <c r="A54" s="119" t="s">
        <v>111</v>
      </c>
      <c r="B54" s="120" t="s">
        <v>112</v>
      </c>
      <c r="C54" s="120" t="s">
        <v>113</v>
      </c>
      <c r="D54" s="121" t="s">
        <v>8</v>
      </c>
      <c r="E54" s="121">
        <v>2</v>
      </c>
      <c r="F54" s="135"/>
      <c r="G54" s="135"/>
      <c r="H54" s="135"/>
      <c r="I54" s="135"/>
      <c r="J54" s="124"/>
      <c r="K54" s="189"/>
      <c r="L54" s="32"/>
      <c r="M54" s="32"/>
    </row>
    <row r="55" spans="1:13" ht="39" hidden="1" thickBot="1" x14ac:dyDescent="0.3">
      <c r="A55" s="119" t="s">
        <v>114</v>
      </c>
      <c r="B55" s="120" t="s">
        <v>115</v>
      </c>
      <c r="C55" s="120" t="s">
        <v>116</v>
      </c>
      <c r="D55" s="121" t="s">
        <v>8</v>
      </c>
      <c r="E55" s="121">
        <v>2</v>
      </c>
      <c r="F55" s="135"/>
      <c r="G55" s="135"/>
      <c r="H55" s="135"/>
      <c r="I55" s="135"/>
      <c r="J55" s="124"/>
      <c r="K55" s="189"/>
      <c r="L55" s="32"/>
      <c r="M55" s="32"/>
    </row>
    <row r="56" spans="1:13" ht="39" hidden="1" thickBot="1" x14ac:dyDescent="0.3">
      <c r="A56" s="119" t="s">
        <v>117</v>
      </c>
      <c r="B56" s="120" t="s">
        <v>118</v>
      </c>
      <c r="C56" s="120" t="s">
        <v>119</v>
      </c>
      <c r="D56" s="121" t="s">
        <v>8</v>
      </c>
      <c r="E56" s="121">
        <v>30</v>
      </c>
      <c r="F56" s="135"/>
      <c r="G56" s="135"/>
      <c r="H56" s="135"/>
      <c r="I56" s="135"/>
      <c r="J56" s="124"/>
      <c r="K56" s="189"/>
      <c r="L56" s="32"/>
      <c r="M56" s="32"/>
    </row>
    <row r="57" spans="1:13" ht="51.75" hidden="1" thickBot="1" x14ac:dyDescent="0.3">
      <c r="A57" s="119" t="s">
        <v>120</v>
      </c>
      <c r="B57" s="120" t="s">
        <v>121</v>
      </c>
      <c r="C57" s="120" t="s">
        <v>122</v>
      </c>
      <c r="D57" s="121" t="s">
        <v>8</v>
      </c>
      <c r="E57" s="121">
        <v>1</v>
      </c>
      <c r="F57" s="135"/>
      <c r="G57" s="135"/>
      <c r="H57" s="135"/>
      <c r="I57" s="135"/>
      <c r="J57" s="124"/>
      <c r="K57" s="189"/>
      <c r="L57" s="32"/>
      <c r="M57" s="32"/>
    </row>
    <row r="58" spans="1:13" ht="26.25" hidden="1" thickBot="1" x14ac:dyDescent="0.3">
      <c r="A58" s="119" t="s">
        <v>123</v>
      </c>
      <c r="B58" s="120" t="s">
        <v>124</v>
      </c>
      <c r="C58" s="120" t="s">
        <v>125</v>
      </c>
      <c r="D58" s="121" t="s">
        <v>8</v>
      </c>
      <c r="E58" s="121">
        <v>100</v>
      </c>
      <c r="F58" s="135"/>
      <c r="G58" s="135"/>
      <c r="H58" s="135"/>
      <c r="I58" s="135"/>
      <c r="J58" s="124"/>
      <c r="K58" s="189"/>
      <c r="L58" s="32"/>
      <c r="M58" s="32"/>
    </row>
    <row r="59" spans="1:13" ht="26.25" hidden="1" thickBot="1" x14ac:dyDescent="0.3">
      <c r="A59" s="119" t="s">
        <v>126</v>
      </c>
      <c r="B59" s="136" t="s">
        <v>127</v>
      </c>
      <c r="C59" s="120" t="s">
        <v>128</v>
      </c>
      <c r="D59" s="121" t="s">
        <v>8</v>
      </c>
      <c r="E59" s="121">
        <v>100</v>
      </c>
      <c r="F59" s="135"/>
      <c r="G59" s="135"/>
      <c r="H59" s="135"/>
      <c r="I59" s="135"/>
      <c r="J59" s="124"/>
      <c r="K59" s="189"/>
      <c r="L59" s="32"/>
      <c r="M59" s="32"/>
    </row>
    <row r="60" spans="1:13" ht="51.75" hidden="1" thickBot="1" x14ac:dyDescent="0.3">
      <c r="A60" s="119" t="s">
        <v>129</v>
      </c>
      <c r="B60" s="120" t="s">
        <v>130</v>
      </c>
      <c r="C60" s="120" t="s">
        <v>131</v>
      </c>
      <c r="D60" s="121" t="s">
        <v>59</v>
      </c>
      <c r="E60" s="121">
        <v>3</v>
      </c>
      <c r="F60" s="135"/>
      <c r="G60" s="122"/>
      <c r="H60" s="122"/>
      <c r="I60" s="122"/>
      <c r="J60" s="124"/>
      <c r="K60" s="189"/>
      <c r="L60" s="32"/>
      <c r="M60" s="32"/>
    </row>
    <row r="61" spans="1:13" ht="15.75" hidden="1" thickBot="1" x14ac:dyDescent="0.3">
      <c r="A61" s="119" t="s">
        <v>132</v>
      </c>
      <c r="B61" s="136" t="s">
        <v>453</v>
      </c>
      <c r="C61" s="120"/>
      <c r="D61" s="121"/>
      <c r="E61" s="121"/>
      <c r="F61" s="135"/>
      <c r="G61" s="135"/>
      <c r="H61" s="135"/>
      <c r="I61" s="135"/>
      <c r="J61" s="124"/>
      <c r="K61" s="189"/>
      <c r="L61" s="32"/>
      <c r="M61" s="32"/>
    </row>
    <row r="62" spans="1:13" ht="51.75" hidden="1" thickBot="1" x14ac:dyDescent="0.3">
      <c r="A62" s="119" t="s">
        <v>133</v>
      </c>
      <c r="B62" s="120" t="s">
        <v>134</v>
      </c>
      <c r="C62" s="120" t="s">
        <v>135</v>
      </c>
      <c r="D62" s="121" t="s">
        <v>8</v>
      </c>
      <c r="E62" s="121">
        <v>2</v>
      </c>
      <c r="F62" s="135"/>
      <c r="G62" s="135"/>
      <c r="H62" s="135"/>
      <c r="I62" s="135"/>
      <c r="J62" s="124"/>
      <c r="K62" s="189"/>
      <c r="L62" s="32"/>
      <c r="M62" s="32"/>
    </row>
    <row r="63" spans="1:13" ht="51.75" hidden="1" thickBot="1" x14ac:dyDescent="0.3">
      <c r="A63" s="119" t="s">
        <v>136</v>
      </c>
      <c r="B63" s="120" t="s">
        <v>137</v>
      </c>
      <c r="C63" s="120" t="s">
        <v>138</v>
      </c>
      <c r="D63" s="121" t="s">
        <v>8</v>
      </c>
      <c r="E63" s="121">
        <v>2</v>
      </c>
      <c r="F63" s="135"/>
      <c r="G63" s="135"/>
      <c r="H63" s="135"/>
      <c r="I63" s="135"/>
      <c r="J63" s="124"/>
      <c r="K63" s="189"/>
      <c r="L63" s="32"/>
      <c r="M63" s="32"/>
    </row>
    <row r="64" spans="1:13" ht="39" hidden="1" thickBot="1" x14ac:dyDescent="0.3">
      <c r="A64" s="119" t="s">
        <v>139</v>
      </c>
      <c r="B64" s="120" t="s">
        <v>140</v>
      </c>
      <c r="C64" s="120" t="s">
        <v>141</v>
      </c>
      <c r="D64" s="121" t="s">
        <v>59</v>
      </c>
      <c r="E64" s="121">
        <v>500</v>
      </c>
      <c r="F64" s="135"/>
      <c r="G64" s="135"/>
      <c r="H64" s="135"/>
      <c r="I64" s="135"/>
      <c r="J64" s="124"/>
      <c r="K64" s="189"/>
      <c r="L64" s="32"/>
      <c r="M64" s="32"/>
    </row>
    <row r="65" spans="1:13" ht="51.75" hidden="1" thickBot="1" x14ac:dyDescent="0.3">
      <c r="A65" s="128" t="s">
        <v>142</v>
      </c>
      <c r="B65" s="154" t="s">
        <v>143</v>
      </c>
      <c r="C65" s="154" t="s">
        <v>144</v>
      </c>
      <c r="D65" s="155" t="s">
        <v>8</v>
      </c>
      <c r="E65" s="155">
        <v>2</v>
      </c>
      <c r="F65" s="162"/>
      <c r="G65" s="162"/>
      <c r="H65" s="162"/>
      <c r="I65" s="162"/>
      <c r="J65" s="132"/>
      <c r="K65" s="190"/>
      <c r="L65" s="32"/>
      <c r="M65" s="32"/>
    </row>
    <row r="66" spans="1:13" ht="15" hidden="1" customHeight="1" x14ac:dyDescent="0.3">
      <c r="A66" s="233" t="s">
        <v>339</v>
      </c>
      <c r="B66" s="231"/>
      <c r="C66" s="231"/>
      <c r="D66" s="231"/>
      <c r="E66" s="231"/>
      <c r="F66" s="231"/>
      <c r="G66" s="231"/>
      <c r="H66" s="231"/>
      <c r="I66" s="231"/>
      <c r="J66" s="231"/>
      <c r="K66" s="189"/>
      <c r="L66" s="32"/>
      <c r="M66" s="32"/>
    </row>
    <row r="67" spans="1:13" ht="15" hidden="1" customHeight="1" x14ac:dyDescent="0.3">
      <c r="A67" s="234" t="s">
        <v>378</v>
      </c>
      <c r="B67" s="232"/>
      <c r="C67" s="232"/>
      <c r="D67" s="232"/>
      <c r="E67" s="232"/>
      <c r="F67" s="232"/>
      <c r="G67" s="232"/>
      <c r="H67" s="232"/>
      <c r="I67" s="232"/>
      <c r="J67" s="232"/>
      <c r="K67" s="189"/>
      <c r="L67" s="32"/>
      <c r="M67" s="32"/>
    </row>
    <row r="68" spans="1:13" ht="15.75" hidden="1" customHeight="1" thickBot="1" x14ac:dyDescent="0.3">
      <c r="A68" s="233" t="s">
        <v>374</v>
      </c>
      <c r="B68" s="231"/>
      <c r="C68" s="231"/>
      <c r="D68" s="231"/>
      <c r="E68" s="231"/>
      <c r="F68" s="231"/>
      <c r="G68" s="231"/>
      <c r="H68" s="231"/>
      <c r="I68" s="231"/>
      <c r="J68" s="231"/>
      <c r="K68" s="189"/>
      <c r="L68" s="32"/>
      <c r="M68" s="32"/>
    </row>
    <row r="69" spans="1:13" s="2" customFormat="1" ht="15" customHeight="1" x14ac:dyDescent="0.2">
      <c r="A69" s="114">
        <v>3</v>
      </c>
      <c r="B69" s="250" t="s">
        <v>145</v>
      </c>
      <c r="C69" s="250"/>
      <c r="D69" s="250"/>
      <c r="E69" s="250"/>
      <c r="F69" s="116"/>
      <c r="G69" s="116"/>
      <c r="H69" s="116"/>
      <c r="I69" s="116"/>
      <c r="J69" s="134"/>
      <c r="K69" s="188"/>
      <c r="L69" s="61"/>
      <c r="M69" s="61"/>
    </row>
    <row r="70" spans="1:13" ht="63.75" x14ac:dyDescent="0.2">
      <c r="A70" s="138" t="s">
        <v>146</v>
      </c>
      <c r="B70" s="139" t="s">
        <v>147</v>
      </c>
      <c r="C70" s="140" t="s">
        <v>148</v>
      </c>
      <c r="D70" s="75" t="s">
        <v>149</v>
      </c>
      <c r="E70" s="75">
        <v>30000</v>
      </c>
      <c r="F70" s="88">
        <v>0.21</v>
      </c>
      <c r="G70" s="89">
        <v>0.23</v>
      </c>
      <c r="H70" s="90">
        <f>G70*1.21</f>
        <v>0.27829999999999999</v>
      </c>
      <c r="I70" s="84">
        <f>E70*G70</f>
        <v>6900</v>
      </c>
      <c r="J70" s="85">
        <f>I70*1.21</f>
        <v>8349</v>
      </c>
      <c r="K70" s="192" t="s">
        <v>472</v>
      </c>
      <c r="L70" s="86">
        <v>0.21</v>
      </c>
      <c r="M70" s="87">
        <f>J70-I70</f>
        <v>1449</v>
      </c>
    </row>
    <row r="71" spans="1:13" ht="64.5" customHeight="1" x14ac:dyDescent="0.2">
      <c r="A71" s="138" t="s">
        <v>150</v>
      </c>
      <c r="B71" s="139" t="s">
        <v>151</v>
      </c>
      <c r="C71" s="140" t="s">
        <v>152</v>
      </c>
      <c r="D71" s="75" t="s">
        <v>149</v>
      </c>
      <c r="E71" s="75">
        <v>3000</v>
      </c>
      <c r="F71" s="88">
        <v>0.21</v>
      </c>
      <c r="G71" s="89">
        <v>0.74</v>
      </c>
      <c r="H71" s="84">
        <f>G71*1.21</f>
        <v>0.89539999999999997</v>
      </c>
      <c r="I71" s="84">
        <f>G71*E71</f>
        <v>2220</v>
      </c>
      <c r="J71" s="85">
        <f>I71*1.21</f>
        <v>2686.2</v>
      </c>
      <c r="K71" s="192" t="s">
        <v>472</v>
      </c>
      <c r="L71" s="86">
        <v>0.21</v>
      </c>
      <c r="M71" s="87">
        <f>J71-I71</f>
        <v>466.19999999999982</v>
      </c>
    </row>
    <row r="72" spans="1:13" ht="102" x14ac:dyDescent="0.25">
      <c r="A72" s="243" t="s">
        <v>153</v>
      </c>
      <c r="B72" s="245" t="s">
        <v>154</v>
      </c>
      <c r="C72" s="139" t="s">
        <v>155</v>
      </c>
      <c r="D72" s="91"/>
      <c r="E72" s="91"/>
      <c r="F72" s="91"/>
      <c r="G72" s="91"/>
      <c r="H72" s="91"/>
      <c r="I72" s="91"/>
      <c r="J72" s="92"/>
      <c r="K72" s="193"/>
      <c r="L72" s="93"/>
      <c r="M72" s="93"/>
    </row>
    <row r="73" spans="1:13" ht="15" x14ac:dyDescent="0.25">
      <c r="A73" s="243"/>
      <c r="B73" s="245"/>
      <c r="C73" s="139" t="s">
        <v>156</v>
      </c>
      <c r="D73" s="75" t="s">
        <v>157</v>
      </c>
      <c r="E73" s="75">
        <v>10</v>
      </c>
      <c r="F73" s="88">
        <v>0.21</v>
      </c>
      <c r="G73" s="84">
        <v>51.5</v>
      </c>
      <c r="H73" s="90">
        <f>G73*1.21</f>
        <v>62.314999999999998</v>
      </c>
      <c r="I73" s="84">
        <f>G73*E73</f>
        <v>515</v>
      </c>
      <c r="J73" s="94">
        <f>H73*E73</f>
        <v>623.15</v>
      </c>
      <c r="K73" s="192" t="s">
        <v>472</v>
      </c>
      <c r="L73" s="86">
        <v>0.21</v>
      </c>
      <c r="M73" s="87">
        <f>J73-I73</f>
        <v>108.14999999999998</v>
      </c>
    </row>
    <row r="74" spans="1:13" ht="42" customHeight="1" x14ac:dyDescent="0.2">
      <c r="A74" s="243"/>
      <c r="B74" s="245"/>
      <c r="C74" s="139" t="s">
        <v>158</v>
      </c>
      <c r="D74" s="75" t="s">
        <v>157</v>
      </c>
      <c r="E74" s="75">
        <v>5</v>
      </c>
      <c r="F74" s="88">
        <v>0.21</v>
      </c>
      <c r="G74" s="84">
        <v>74</v>
      </c>
      <c r="H74" s="90">
        <f>G74*1.21</f>
        <v>89.539999999999992</v>
      </c>
      <c r="I74" s="84">
        <f>G74*E74</f>
        <v>370</v>
      </c>
      <c r="J74" s="85">
        <f>H74*E74</f>
        <v>447.69999999999993</v>
      </c>
      <c r="K74" s="192" t="s">
        <v>472</v>
      </c>
      <c r="L74" s="86">
        <v>0.21</v>
      </c>
      <c r="M74" s="87">
        <f>J74-I74</f>
        <v>77.699999999999932</v>
      </c>
    </row>
    <row r="75" spans="1:13" ht="139.5" customHeight="1" x14ac:dyDescent="0.25">
      <c r="A75" s="243" t="s">
        <v>159</v>
      </c>
      <c r="B75" s="245" t="s">
        <v>160</v>
      </c>
      <c r="C75" s="139" t="s">
        <v>338</v>
      </c>
      <c r="D75" s="91"/>
      <c r="E75" s="91"/>
      <c r="F75" s="91"/>
      <c r="G75" s="91"/>
      <c r="H75" s="91"/>
      <c r="I75" s="91"/>
      <c r="J75" s="92"/>
      <c r="K75" s="193"/>
      <c r="L75" s="93"/>
      <c r="M75" s="93"/>
    </row>
    <row r="76" spans="1:13" ht="15" x14ac:dyDescent="0.25">
      <c r="A76" s="243"/>
      <c r="B76" s="245"/>
      <c r="C76" s="141" t="s">
        <v>161</v>
      </c>
      <c r="D76" s="75" t="s">
        <v>162</v>
      </c>
      <c r="E76" s="75">
        <v>10</v>
      </c>
      <c r="F76" s="88">
        <v>0.21</v>
      </c>
      <c r="G76" s="84">
        <v>170</v>
      </c>
      <c r="H76" s="90">
        <f>G76*1.21</f>
        <v>205.7</v>
      </c>
      <c r="I76" s="84">
        <f>G76*E76</f>
        <v>1700</v>
      </c>
      <c r="J76" s="95">
        <f>H76*E76</f>
        <v>2057</v>
      </c>
      <c r="K76" s="192" t="s">
        <v>472</v>
      </c>
      <c r="L76" s="86">
        <v>0.21</v>
      </c>
      <c r="M76" s="87">
        <f>J76-I76</f>
        <v>357</v>
      </c>
    </row>
    <row r="77" spans="1:13" ht="15" x14ac:dyDescent="0.25">
      <c r="A77" s="243"/>
      <c r="B77" s="245"/>
      <c r="C77" s="141" t="s">
        <v>163</v>
      </c>
      <c r="D77" s="75" t="s">
        <v>162</v>
      </c>
      <c r="E77" s="75">
        <v>5</v>
      </c>
      <c r="F77" s="88">
        <v>0.21</v>
      </c>
      <c r="G77" s="84">
        <v>270</v>
      </c>
      <c r="H77" s="90">
        <f>G77*1.21</f>
        <v>326.7</v>
      </c>
      <c r="I77" s="84">
        <f>G77*E77</f>
        <v>1350</v>
      </c>
      <c r="J77" s="95">
        <f>H77*E77</f>
        <v>1633.5</v>
      </c>
      <c r="K77" s="192" t="s">
        <v>472</v>
      </c>
      <c r="L77" s="86">
        <v>0.21</v>
      </c>
      <c r="M77" s="87">
        <f>J77-I77</f>
        <v>283.5</v>
      </c>
    </row>
    <row r="78" spans="1:13" ht="29.25" customHeight="1" x14ac:dyDescent="0.2">
      <c r="A78" s="244"/>
      <c r="B78" s="246"/>
      <c r="C78" s="163" t="s">
        <v>164</v>
      </c>
      <c r="D78" s="79" t="s">
        <v>162</v>
      </c>
      <c r="E78" s="79">
        <v>5</v>
      </c>
      <c r="F78" s="88">
        <v>0.21</v>
      </c>
      <c r="G78" s="84">
        <v>370</v>
      </c>
      <c r="H78" s="90">
        <f>G78*1.21</f>
        <v>447.7</v>
      </c>
      <c r="I78" s="84">
        <f>G78*E78</f>
        <v>1850</v>
      </c>
      <c r="J78" s="85">
        <f>H78*E78</f>
        <v>2238.5</v>
      </c>
      <c r="K78" s="192" t="s">
        <v>472</v>
      </c>
      <c r="L78" s="86">
        <v>0.21</v>
      </c>
      <c r="M78" s="87">
        <f>J78-I78</f>
        <v>388.5</v>
      </c>
    </row>
    <row r="79" spans="1:13" ht="13.5" customHeight="1" x14ac:dyDescent="0.25">
      <c r="A79" s="233" t="s">
        <v>340</v>
      </c>
      <c r="B79" s="231"/>
      <c r="C79" s="231"/>
      <c r="D79" s="231"/>
      <c r="E79" s="231"/>
      <c r="F79" s="231"/>
      <c r="G79" s="231"/>
      <c r="H79" s="231"/>
      <c r="I79" s="231"/>
      <c r="J79" s="231"/>
      <c r="K79" s="194">
        <f>SUM(I70:I78)</f>
        <v>14905</v>
      </c>
      <c r="L79" s="32"/>
      <c r="M79" s="32"/>
    </row>
    <row r="80" spans="1:13" ht="12.75" customHeight="1" x14ac:dyDescent="0.25">
      <c r="A80" s="234" t="s">
        <v>476</v>
      </c>
      <c r="B80" s="232"/>
      <c r="C80" s="232"/>
      <c r="D80" s="232"/>
      <c r="E80" s="232"/>
      <c r="F80" s="232"/>
      <c r="G80" s="232"/>
      <c r="H80" s="232"/>
      <c r="I80" s="232"/>
      <c r="J80" s="232"/>
      <c r="K80" s="194">
        <f>K81-K79</f>
        <v>3130.0500000000029</v>
      </c>
      <c r="L80" s="32"/>
      <c r="M80" s="32"/>
    </row>
    <row r="81" spans="1:13" ht="14.25" customHeight="1" thickBot="1" x14ac:dyDescent="0.3">
      <c r="A81" s="233" t="s">
        <v>373</v>
      </c>
      <c r="B81" s="231"/>
      <c r="C81" s="231"/>
      <c r="D81" s="231"/>
      <c r="E81" s="231"/>
      <c r="F81" s="231"/>
      <c r="G81" s="231"/>
      <c r="H81" s="231"/>
      <c r="I81" s="236"/>
      <c r="J81" s="236"/>
      <c r="K81" s="195">
        <f>SUM(J70:J78)</f>
        <v>18035.050000000003</v>
      </c>
      <c r="L81" s="32"/>
      <c r="M81" s="32"/>
    </row>
    <row r="82" spans="1:13" s="2" customFormat="1" ht="14.25" customHeight="1" x14ac:dyDescent="0.2">
      <c r="A82" s="114">
        <v>4</v>
      </c>
      <c r="B82" s="248" t="s">
        <v>165</v>
      </c>
      <c r="C82" s="248"/>
      <c r="D82" s="115"/>
      <c r="E82" s="142"/>
      <c r="F82" s="116"/>
      <c r="G82" s="116"/>
      <c r="H82" s="116"/>
      <c r="I82" s="116"/>
      <c r="J82" s="134"/>
      <c r="K82" s="196"/>
      <c r="L82" s="186"/>
      <c r="M82" s="186"/>
    </row>
    <row r="83" spans="1:13" ht="114.75" x14ac:dyDescent="0.25">
      <c r="A83" s="119" t="s">
        <v>166</v>
      </c>
      <c r="B83" s="120" t="s">
        <v>167</v>
      </c>
      <c r="C83" s="120" t="s">
        <v>168</v>
      </c>
      <c r="D83" s="121" t="s">
        <v>8</v>
      </c>
      <c r="E83" s="121">
        <v>30</v>
      </c>
      <c r="F83" s="122">
        <v>5</v>
      </c>
      <c r="G83" s="122">
        <v>930</v>
      </c>
      <c r="H83" s="122">
        <v>976.5</v>
      </c>
      <c r="I83" s="122">
        <v>27900</v>
      </c>
      <c r="J83" s="124">
        <v>29295</v>
      </c>
      <c r="K83" s="197" t="s">
        <v>483</v>
      </c>
      <c r="L83" s="182">
        <v>5</v>
      </c>
      <c r="M83" s="182">
        <v>1395</v>
      </c>
    </row>
    <row r="84" spans="1:13" ht="38.25" x14ac:dyDescent="0.25">
      <c r="A84" s="119" t="s">
        <v>169</v>
      </c>
      <c r="B84" s="120" t="s">
        <v>170</v>
      </c>
      <c r="C84" s="120" t="s">
        <v>171</v>
      </c>
      <c r="D84" s="121" t="s">
        <v>8</v>
      </c>
      <c r="E84" s="135">
        <v>10</v>
      </c>
      <c r="F84" s="122">
        <v>5</v>
      </c>
      <c r="G84" s="122">
        <v>500</v>
      </c>
      <c r="H84" s="122">
        <v>525</v>
      </c>
      <c r="I84" s="122">
        <v>5000</v>
      </c>
      <c r="J84" s="124">
        <v>5250</v>
      </c>
      <c r="K84" s="197" t="s">
        <v>484</v>
      </c>
      <c r="L84" s="182">
        <v>5</v>
      </c>
      <c r="M84" s="182">
        <v>250</v>
      </c>
    </row>
    <row r="85" spans="1:13" ht="51" x14ac:dyDescent="0.25">
      <c r="A85" s="119" t="s">
        <v>172</v>
      </c>
      <c r="B85" s="120" t="s">
        <v>173</v>
      </c>
      <c r="C85" s="120" t="s">
        <v>174</v>
      </c>
      <c r="D85" s="121" t="s">
        <v>175</v>
      </c>
      <c r="E85" s="135">
        <v>30</v>
      </c>
      <c r="F85" s="122">
        <v>5</v>
      </c>
      <c r="G85" s="122">
        <v>700</v>
      </c>
      <c r="H85" s="122">
        <v>735</v>
      </c>
      <c r="I85" s="122">
        <v>21000</v>
      </c>
      <c r="J85" s="124">
        <v>22050</v>
      </c>
      <c r="K85" s="197" t="s">
        <v>484</v>
      </c>
      <c r="L85" s="182">
        <v>5</v>
      </c>
      <c r="M85" s="182">
        <v>1050</v>
      </c>
    </row>
    <row r="86" spans="1:13" ht="51" x14ac:dyDescent="0.25">
      <c r="A86" s="119" t="s">
        <v>176</v>
      </c>
      <c r="B86" s="120" t="s">
        <v>177</v>
      </c>
      <c r="C86" s="120" t="s">
        <v>178</v>
      </c>
      <c r="D86" s="121" t="s">
        <v>175</v>
      </c>
      <c r="E86" s="135">
        <v>20</v>
      </c>
      <c r="F86" s="122">
        <v>5</v>
      </c>
      <c r="G86" s="122">
        <v>700</v>
      </c>
      <c r="H86" s="122">
        <v>735</v>
      </c>
      <c r="I86" s="122">
        <v>14000</v>
      </c>
      <c r="J86" s="124">
        <v>14700</v>
      </c>
      <c r="K86" s="197" t="s">
        <v>484</v>
      </c>
      <c r="L86" s="182">
        <v>5</v>
      </c>
      <c r="M86" s="182">
        <v>700</v>
      </c>
    </row>
    <row r="87" spans="1:13" ht="63.75" x14ac:dyDescent="0.25">
      <c r="A87" s="128" t="s">
        <v>179</v>
      </c>
      <c r="B87" s="154" t="s">
        <v>180</v>
      </c>
      <c r="C87" s="154" t="s">
        <v>181</v>
      </c>
      <c r="D87" s="155" t="s">
        <v>175</v>
      </c>
      <c r="E87" s="162">
        <v>30</v>
      </c>
      <c r="F87" s="131">
        <v>5</v>
      </c>
      <c r="G87" s="122">
        <v>700</v>
      </c>
      <c r="H87" s="122">
        <v>735</v>
      </c>
      <c r="I87" s="122">
        <v>21000</v>
      </c>
      <c r="J87" s="124">
        <v>22050</v>
      </c>
      <c r="K87" s="197" t="s">
        <v>484</v>
      </c>
      <c r="L87" s="182">
        <v>5</v>
      </c>
      <c r="M87" s="182">
        <v>1050</v>
      </c>
    </row>
    <row r="88" spans="1:13" ht="15" customHeight="1" x14ac:dyDescent="0.25">
      <c r="A88" s="233" t="s">
        <v>341</v>
      </c>
      <c r="B88" s="231"/>
      <c r="C88" s="231"/>
      <c r="D88" s="231"/>
      <c r="E88" s="231"/>
      <c r="F88" s="231"/>
      <c r="G88" s="231"/>
      <c r="H88" s="231"/>
      <c r="I88" s="231"/>
      <c r="J88" s="231"/>
      <c r="K88" s="198">
        <v>88900</v>
      </c>
      <c r="L88" s="182"/>
      <c r="M88" s="182"/>
    </row>
    <row r="89" spans="1:13" ht="15" customHeight="1" x14ac:dyDescent="0.25">
      <c r="A89" s="234" t="s">
        <v>477</v>
      </c>
      <c r="B89" s="232"/>
      <c r="C89" s="232"/>
      <c r="D89" s="232"/>
      <c r="E89" s="232"/>
      <c r="F89" s="232"/>
      <c r="G89" s="232"/>
      <c r="H89" s="232"/>
      <c r="I89" s="232"/>
      <c r="J89" s="232"/>
      <c r="K89" s="198">
        <v>4445</v>
      </c>
      <c r="L89" s="182"/>
      <c r="M89" s="182"/>
    </row>
    <row r="90" spans="1:13" ht="15.75" customHeight="1" thickBot="1" x14ac:dyDescent="0.3">
      <c r="A90" s="235" t="s">
        <v>372</v>
      </c>
      <c r="B90" s="236"/>
      <c r="C90" s="236"/>
      <c r="D90" s="236"/>
      <c r="E90" s="236"/>
      <c r="F90" s="236"/>
      <c r="G90" s="236"/>
      <c r="H90" s="236"/>
      <c r="I90" s="236"/>
      <c r="J90" s="236"/>
      <c r="K90" s="199">
        <v>93345</v>
      </c>
      <c r="L90" s="182"/>
      <c r="M90" s="182"/>
    </row>
    <row r="91" spans="1:13" s="4" customFormat="1" ht="15" hidden="1" thickBot="1" x14ac:dyDescent="0.25">
      <c r="A91" s="200">
        <v>5</v>
      </c>
      <c r="B91" s="240" t="s">
        <v>182</v>
      </c>
      <c r="C91" s="241"/>
      <c r="D91" s="143"/>
      <c r="E91" s="143"/>
      <c r="F91" s="144"/>
      <c r="G91" s="144"/>
      <c r="H91" s="144"/>
      <c r="I91" s="116"/>
      <c r="J91" s="164"/>
      <c r="K91" s="201"/>
      <c r="L91" s="62"/>
      <c r="M91" s="62"/>
    </row>
    <row r="92" spans="1:13" ht="15.75" hidden="1" thickBot="1" x14ac:dyDescent="0.3">
      <c r="A92" s="119" t="s">
        <v>183</v>
      </c>
      <c r="B92" s="247" t="s">
        <v>184</v>
      </c>
      <c r="C92" s="247"/>
      <c r="D92" s="135"/>
      <c r="E92" s="135"/>
      <c r="F92" s="122"/>
      <c r="G92" s="122"/>
      <c r="H92" s="122"/>
      <c r="I92" s="122"/>
      <c r="J92" s="124"/>
      <c r="K92" s="189"/>
      <c r="L92" s="32"/>
      <c r="M92" s="32"/>
    </row>
    <row r="93" spans="1:13" ht="51.75" hidden="1" thickBot="1" x14ac:dyDescent="0.3">
      <c r="A93" s="119" t="s">
        <v>185</v>
      </c>
      <c r="B93" s="120" t="s">
        <v>186</v>
      </c>
      <c r="C93" s="120" t="s">
        <v>187</v>
      </c>
      <c r="D93" s="121" t="s">
        <v>188</v>
      </c>
      <c r="E93" s="121">
        <v>10000</v>
      </c>
      <c r="F93" s="122"/>
      <c r="G93" s="122"/>
      <c r="H93" s="122"/>
      <c r="I93" s="145"/>
      <c r="J93" s="124"/>
      <c r="K93" s="189"/>
      <c r="L93" s="32"/>
      <c r="M93" s="32"/>
    </row>
    <row r="94" spans="1:13" ht="64.5" hidden="1" thickBot="1" x14ac:dyDescent="0.3">
      <c r="A94" s="119" t="s">
        <v>189</v>
      </c>
      <c r="B94" s="120" t="s">
        <v>190</v>
      </c>
      <c r="C94" s="120" t="s">
        <v>191</v>
      </c>
      <c r="D94" s="135" t="s">
        <v>17</v>
      </c>
      <c r="E94" s="135">
        <v>20</v>
      </c>
      <c r="F94" s="122"/>
      <c r="G94" s="122"/>
      <c r="H94" s="122"/>
      <c r="I94" s="145"/>
      <c r="J94" s="124"/>
      <c r="K94" s="189"/>
      <c r="L94" s="32"/>
      <c r="M94" s="32"/>
    </row>
    <row r="95" spans="1:13" ht="15.75" hidden="1" thickBot="1" x14ac:dyDescent="0.3">
      <c r="A95" s="119" t="s">
        <v>192</v>
      </c>
      <c r="B95" s="120" t="s">
        <v>193</v>
      </c>
      <c r="C95" s="120"/>
      <c r="D95" s="135"/>
      <c r="E95" s="135"/>
      <c r="F95" s="122"/>
      <c r="G95" s="122"/>
      <c r="H95" s="122"/>
      <c r="I95" s="145"/>
      <c r="J95" s="124"/>
      <c r="K95" s="189"/>
      <c r="L95" s="32"/>
      <c r="M95" s="32"/>
    </row>
    <row r="96" spans="1:13" ht="51.75" hidden="1" thickBot="1" x14ac:dyDescent="0.3">
      <c r="A96" s="119" t="s">
        <v>194</v>
      </c>
      <c r="B96" s="126" t="s">
        <v>195</v>
      </c>
      <c r="C96" s="120" t="s">
        <v>196</v>
      </c>
      <c r="D96" s="135" t="s">
        <v>197</v>
      </c>
      <c r="E96" s="135">
        <v>8000</v>
      </c>
      <c r="F96" s="122"/>
      <c r="G96" s="122"/>
      <c r="H96" s="122"/>
      <c r="I96" s="145"/>
      <c r="J96" s="124"/>
      <c r="K96" s="189"/>
      <c r="L96" s="32"/>
      <c r="M96" s="32"/>
    </row>
    <row r="97" spans="1:13" ht="179.25" hidden="1" thickBot="1" x14ac:dyDescent="0.3">
      <c r="A97" s="119" t="s">
        <v>198</v>
      </c>
      <c r="B97" s="120" t="s">
        <v>199</v>
      </c>
      <c r="C97" s="120" t="s">
        <v>200</v>
      </c>
      <c r="D97" s="121" t="s">
        <v>197</v>
      </c>
      <c r="E97" s="121">
        <v>8000</v>
      </c>
      <c r="F97" s="122"/>
      <c r="G97" s="122"/>
      <c r="H97" s="122"/>
      <c r="I97" s="145"/>
      <c r="J97" s="124"/>
      <c r="K97" s="189"/>
      <c r="L97" s="32"/>
      <c r="M97" s="32"/>
    </row>
    <row r="98" spans="1:13" ht="179.25" hidden="1" thickBot="1" x14ac:dyDescent="0.3">
      <c r="A98" s="119" t="s">
        <v>201</v>
      </c>
      <c r="B98" s="120" t="s">
        <v>199</v>
      </c>
      <c r="C98" s="120" t="s">
        <v>202</v>
      </c>
      <c r="D98" s="121" t="s">
        <v>197</v>
      </c>
      <c r="E98" s="121">
        <v>4000</v>
      </c>
      <c r="F98" s="122"/>
      <c r="G98" s="122"/>
      <c r="H98" s="122"/>
      <c r="I98" s="145"/>
      <c r="J98" s="124"/>
      <c r="K98" s="189"/>
      <c r="L98" s="32"/>
      <c r="M98" s="32"/>
    </row>
    <row r="99" spans="1:13" ht="51.75" hidden="1" thickBot="1" x14ac:dyDescent="0.3">
      <c r="A99" s="119" t="s">
        <v>203</v>
      </c>
      <c r="B99" s="120" t="s">
        <v>204</v>
      </c>
      <c r="C99" s="120" t="s">
        <v>205</v>
      </c>
      <c r="D99" s="121" t="s">
        <v>59</v>
      </c>
      <c r="E99" s="135">
        <v>1200</v>
      </c>
      <c r="F99" s="122"/>
      <c r="G99" s="122"/>
      <c r="H99" s="122"/>
      <c r="I99" s="145"/>
      <c r="J99" s="124"/>
      <c r="K99" s="189"/>
      <c r="L99" s="32"/>
      <c r="M99" s="32"/>
    </row>
    <row r="100" spans="1:13" ht="39" hidden="1" thickBot="1" x14ac:dyDescent="0.3">
      <c r="A100" s="119" t="s">
        <v>206</v>
      </c>
      <c r="B100" s="120" t="s">
        <v>207</v>
      </c>
      <c r="C100" s="120" t="s">
        <v>208</v>
      </c>
      <c r="D100" s="121" t="s">
        <v>197</v>
      </c>
      <c r="E100" s="135">
        <v>1000</v>
      </c>
      <c r="F100" s="122"/>
      <c r="G100" s="122"/>
      <c r="H100" s="122"/>
      <c r="I100" s="145"/>
      <c r="J100" s="124"/>
      <c r="K100" s="189"/>
      <c r="L100" s="32"/>
      <c r="M100" s="32"/>
    </row>
    <row r="101" spans="1:13" ht="39" hidden="1" thickBot="1" x14ac:dyDescent="0.3">
      <c r="A101" s="119" t="s">
        <v>209</v>
      </c>
      <c r="B101" s="120" t="s">
        <v>207</v>
      </c>
      <c r="C101" s="120" t="s">
        <v>210</v>
      </c>
      <c r="D101" s="121" t="s">
        <v>197</v>
      </c>
      <c r="E101" s="135">
        <v>1000</v>
      </c>
      <c r="F101" s="122"/>
      <c r="G101" s="122"/>
      <c r="H101" s="122"/>
      <c r="I101" s="145"/>
      <c r="J101" s="124"/>
      <c r="K101" s="189"/>
      <c r="L101" s="32"/>
      <c r="M101" s="32"/>
    </row>
    <row r="102" spans="1:13" ht="26.25" hidden="1" thickBot="1" x14ac:dyDescent="0.3">
      <c r="A102" s="119" t="s">
        <v>211</v>
      </c>
      <c r="B102" s="120" t="s">
        <v>212</v>
      </c>
      <c r="C102" s="120" t="s">
        <v>213</v>
      </c>
      <c r="D102" s="121" t="s">
        <v>17</v>
      </c>
      <c r="E102" s="135">
        <v>100</v>
      </c>
      <c r="F102" s="122"/>
      <c r="G102" s="122"/>
      <c r="H102" s="122"/>
      <c r="I102" s="145"/>
      <c r="J102" s="124"/>
      <c r="K102" s="189"/>
      <c r="L102" s="32"/>
      <c r="M102" s="32"/>
    </row>
    <row r="103" spans="1:13" ht="15.75" hidden="1" thickBot="1" x14ac:dyDescent="0.3">
      <c r="A103" s="119" t="s">
        <v>214</v>
      </c>
      <c r="B103" s="262" t="s">
        <v>215</v>
      </c>
      <c r="C103" s="262"/>
      <c r="D103" s="262"/>
      <c r="E103" s="262"/>
      <c r="F103" s="122"/>
      <c r="G103" s="122"/>
      <c r="H103" s="122"/>
      <c r="I103" s="122"/>
      <c r="J103" s="124"/>
      <c r="K103" s="189"/>
      <c r="L103" s="32"/>
      <c r="M103" s="32"/>
    </row>
    <row r="104" spans="1:13" ht="26.25" hidden="1" thickBot="1" x14ac:dyDescent="0.3">
      <c r="A104" s="119" t="s">
        <v>216</v>
      </c>
      <c r="B104" s="120" t="s">
        <v>217</v>
      </c>
      <c r="C104" s="120" t="s">
        <v>218</v>
      </c>
      <c r="D104" s="121" t="s">
        <v>59</v>
      </c>
      <c r="E104" s="121">
        <v>300</v>
      </c>
      <c r="F104" s="122"/>
      <c r="G104" s="122"/>
      <c r="H104" s="122"/>
      <c r="I104" s="122"/>
      <c r="J104" s="124"/>
      <c r="K104" s="189"/>
      <c r="L104" s="32"/>
      <c r="M104" s="32"/>
    </row>
    <row r="105" spans="1:13" ht="26.25" hidden="1" thickBot="1" x14ac:dyDescent="0.3">
      <c r="A105" s="119" t="s">
        <v>219</v>
      </c>
      <c r="B105" s="120" t="s">
        <v>220</v>
      </c>
      <c r="C105" s="120" t="s">
        <v>221</v>
      </c>
      <c r="D105" s="121" t="s">
        <v>59</v>
      </c>
      <c r="E105" s="121">
        <v>300</v>
      </c>
      <c r="F105" s="122"/>
      <c r="G105" s="122"/>
      <c r="H105" s="122"/>
      <c r="I105" s="122"/>
      <c r="J105" s="124"/>
      <c r="K105" s="189"/>
      <c r="L105" s="32"/>
      <c r="M105" s="32"/>
    </row>
    <row r="106" spans="1:13" ht="39.75" hidden="1" thickBot="1" x14ac:dyDescent="0.3">
      <c r="A106" s="119" t="s">
        <v>222</v>
      </c>
      <c r="B106" s="166" t="s">
        <v>223</v>
      </c>
      <c r="C106" s="165" t="s">
        <v>224</v>
      </c>
      <c r="D106" s="121" t="s">
        <v>38</v>
      </c>
      <c r="E106" s="121">
        <v>3</v>
      </c>
      <c r="F106" s="122"/>
      <c r="G106" s="122"/>
      <c r="H106" s="122"/>
      <c r="I106" s="122"/>
      <c r="J106" s="124"/>
      <c r="K106" s="189"/>
      <c r="L106" s="32"/>
      <c r="M106" s="32"/>
    </row>
    <row r="107" spans="1:13" ht="15.75" hidden="1" thickBot="1" x14ac:dyDescent="0.3">
      <c r="A107" s="233" t="s">
        <v>342</v>
      </c>
      <c r="B107" s="231"/>
      <c r="C107" s="231"/>
      <c r="D107" s="231"/>
      <c r="E107" s="231"/>
      <c r="F107" s="231"/>
      <c r="G107" s="231"/>
      <c r="H107" s="231"/>
      <c r="I107" s="231"/>
      <c r="J107" s="231"/>
      <c r="K107" s="189"/>
      <c r="L107" s="32"/>
      <c r="M107" s="32"/>
    </row>
    <row r="108" spans="1:13" ht="15.75" hidden="1" thickBot="1" x14ac:dyDescent="0.3">
      <c r="A108" s="234" t="s">
        <v>378</v>
      </c>
      <c r="B108" s="232"/>
      <c r="C108" s="232"/>
      <c r="D108" s="232"/>
      <c r="E108" s="232"/>
      <c r="F108" s="232"/>
      <c r="G108" s="232"/>
      <c r="H108" s="232"/>
      <c r="I108" s="232"/>
      <c r="J108" s="232"/>
      <c r="K108" s="189"/>
      <c r="L108" s="32"/>
      <c r="M108" s="32"/>
    </row>
    <row r="109" spans="1:13" ht="15.75" hidden="1" thickBot="1" x14ac:dyDescent="0.3">
      <c r="A109" s="235" t="s">
        <v>371</v>
      </c>
      <c r="B109" s="236"/>
      <c r="C109" s="236"/>
      <c r="D109" s="236"/>
      <c r="E109" s="236"/>
      <c r="F109" s="236"/>
      <c r="G109" s="236"/>
      <c r="H109" s="236"/>
      <c r="I109" s="236"/>
      <c r="J109" s="236"/>
      <c r="K109" s="190"/>
      <c r="L109" s="32"/>
      <c r="M109" s="32"/>
    </row>
    <row r="110" spans="1:13" s="2" customFormat="1" ht="15" hidden="1" customHeight="1" x14ac:dyDescent="0.25">
      <c r="A110" s="114">
        <v>6</v>
      </c>
      <c r="B110" s="146" t="s">
        <v>225</v>
      </c>
      <c r="C110" s="147"/>
      <c r="D110" s="147"/>
      <c r="E110" s="147"/>
      <c r="F110" s="147"/>
      <c r="G110" s="147"/>
      <c r="H110" s="147"/>
      <c r="I110" s="116"/>
      <c r="J110" s="134"/>
      <c r="K110" s="202"/>
      <c r="L110" s="61"/>
      <c r="M110" s="61"/>
    </row>
    <row r="111" spans="1:13" ht="15" hidden="1" customHeight="1" x14ac:dyDescent="0.3">
      <c r="A111" s="119" t="s">
        <v>226</v>
      </c>
      <c r="B111" s="148" t="s">
        <v>227</v>
      </c>
      <c r="C111" s="120" t="s">
        <v>228</v>
      </c>
      <c r="D111" s="121" t="s">
        <v>8</v>
      </c>
      <c r="E111" s="121">
        <v>3</v>
      </c>
      <c r="F111" s="122"/>
      <c r="G111" s="122"/>
      <c r="H111" s="122"/>
      <c r="I111" s="122"/>
      <c r="J111" s="124"/>
      <c r="K111" s="189"/>
      <c r="L111" s="32"/>
      <c r="M111" s="32"/>
    </row>
    <row r="112" spans="1:13" ht="15" hidden="1" customHeight="1" x14ac:dyDescent="0.3">
      <c r="A112" s="119" t="s">
        <v>229</v>
      </c>
      <c r="B112" s="148" t="s">
        <v>230</v>
      </c>
      <c r="C112" s="120" t="s">
        <v>231</v>
      </c>
      <c r="D112" s="121" t="s">
        <v>8</v>
      </c>
      <c r="E112" s="121">
        <v>4</v>
      </c>
      <c r="F112" s="122"/>
      <c r="G112" s="122"/>
      <c r="H112" s="122"/>
      <c r="I112" s="122"/>
      <c r="J112" s="124"/>
      <c r="K112" s="189"/>
      <c r="L112" s="32"/>
      <c r="M112" s="32"/>
    </row>
    <row r="113" spans="1:13" ht="15.75" hidden="1" thickBot="1" x14ac:dyDescent="0.3">
      <c r="A113" s="119" t="s">
        <v>232</v>
      </c>
      <c r="B113" s="148" t="s">
        <v>233</v>
      </c>
      <c r="C113" s="120" t="s">
        <v>234</v>
      </c>
      <c r="D113" s="121" t="s">
        <v>8</v>
      </c>
      <c r="E113" s="121">
        <v>4</v>
      </c>
      <c r="F113" s="122"/>
      <c r="G113" s="122"/>
      <c r="H113" s="122"/>
      <c r="I113" s="122"/>
      <c r="J113" s="124"/>
      <c r="K113" s="189"/>
      <c r="L113" s="32"/>
      <c r="M113" s="32"/>
    </row>
    <row r="114" spans="1:13" ht="15.75" hidden="1" thickBot="1" x14ac:dyDescent="0.3">
      <c r="A114" s="119" t="s">
        <v>235</v>
      </c>
      <c r="B114" s="148" t="s">
        <v>236</v>
      </c>
      <c r="C114" s="120" t="s">
        <v>237</v>
      </c>
      <c r="D114" s="121" t="s">
        <v>8</v>
      </c>
      <c r="E114" s="121">
        <v>3</v>
      </c>
      <c r="F114" s="122"/>
      <c r="G114" s="122"/>
      <c r="H114" s="122"/>
      <c r="I114" s="122"/>
      <c r="J114" s="124"/>
      <c r="K114" s="189"/>
      <c r="L114" s="32"/>
      <c r="M114" s="32"/>
    </row>
    <row r="115" spans="1:13" ht="15.75" hidden="1" thickBot="1" x14ac:dyDescent="0.3">
      <c r="A115" s="119" t="s">
        <v>238</v>
      </c>
      <c r="B115" s="148" t="s">
        <v>239</v>
      </c>
      <c r="C115" s="120" t="s">
        <v>240</v>
      </c>
      <c r="D115" s="121" t="s">
        <v>8</v>
      </c>
      <c r="E115" s="121">
        <v>3</v>
      </c>
      <c r="F115" s="122"/>
      <c r="G115" s="122"/>
      <c r="H115" s="122"/>
      <c r="I115" s="122"/>
      <c r="J115" s="124"/>
      <c r="K115" s="189"/>
      <c r="L115" s="32"/>
      <c r="M115" s="32"/>
    </row>
    <row r="116" spans="1:13" ht="15.75" hidden="1" thickBot="1" x14ac:dyDescent="0.3">
      <c r="A116" s="119" t="s">
        <v>241</v>
      </c>
      <c r="B116" s="148" t="s">
        <v>242</v>
      </c>
      <c r="C116" s="120" t="s">
        <v>243</v>
      </c>
      <c r="D116" s="121" t="s">
        <v>8</v>
      </c>
      <c r="E116" s="121">
        <v>3</v>
      </c>
      <c r="F116" s="122"/>
      <c r="G116" s="122"/>
      <c r="H116" s="122"/>
      <c r="I116" s="122"/>
      <c r="J116" s="124"/>
      <c r="K116" s="189"/>
      <c r="L116" s="32"/>
      <c r="M116" s="32"/>
    </row>
    <row r="117" spans="1:13" ht="15.75" hidden="1" thickBot="1" x14ac:dyDescent="0.3">
      <c r="A117" s="119" t="s">
        <v>244</v>
      </c>
      <c r="B117" s="125" t="s">
        <v>245</v>
      </c>
      <c r="C117" s="126" t="s">
        <v>246</v>
      </c>
      <c r="D117" s="127" t="s">
        <v>8</v>
      </c>
      <c r="E117" s="127">
        <v>3</v>
      </c>
      <c r="F117" s="122"/>
      <c r="G117" s="122"/>
      <c r="H117" s="122"/>
      <c r="I117" s="122"/>
      <c r="J117" s="124"/>
      <c r="K117" s="189"/>
      <c r="L117" s="32"/>
      <c r="M117" s="32"/>
    </row>
    <row r="118" spans="1:13" ht="15.75" hidden="1" thickBot="1" x14ac:dyDescent="0.3">
      <c r="A118" s="119" t="s">
        <v>247</v>
      </c>
      <c r="B118" s="126" t="s">
        <v>248</v>
      </c>
      <c r="C118" s="126" t="s">
        <v>249</v>
      </c>
      <c r="D118" s="127" t="s">
        <v>8</v>
      </c>
      <c r="E118" s="127">
        <v>3</v>
      </c>
      <c r="F118" s="122"/>
      <c r="G118" s="122"/>
      <c r="H118" s="122"/>
      <c r="I118" s="122"/>
      <c r="J118" s="124"/>
      <c r="K118" s="189"/>
      <c r="L118" s="32"/>
      <c r="M118" s="32"/>
    </row>
    <row r="119" spans="1:13" ht="39" hidden="1" thickBot="1" x14ac:dyDescent="0.3">
      <c r="A119" s="119" t="s">
        <v>250</v>
      </c>
      <c r="B119" s="120" t="s">
        <v>251</v>
      </c>
      <c r="C119" s="120" t="s">
        <v>252</v>
      </c>
      <c r="D119" s="121" t="s">
        <v>44</v>
      </c>
      <c r="E119" s="149">
        <v>4</v>
      </c>
      <c r="F119" s="122"/>
      <c r="G119" s="122"/>
      <c r="H119" s="122"/>
      <c r="I119" s="122"/>
      <c r="J119" s="124"/>
      <c r="K119" s="189"/>
      <c r="L119" s="32"/>
      <c r="M119" s="32"/>
    </row>
    <row r="120" spans="1:13" ht="39" hidden="1" thickBot="1" x14ac:dyDescent="0.3">
      <c r="A120" s="128" t="s">
        <v>253</v>
      </c>
      <c r="B120" s="154" t="s">
        <v>254</v>
      </c>
      <c r="C120" s="154" t="s">
        <v>255</v>
      </c>
      <c r="D120" s="155" t="s">
        <v>44</v>
      </c>
      <c r="E120" s="167">
        <v>4</v>
      </c>
      <c r="F120" s="131"/>
      <c r="G120" s="131"/>
      <c r="H120" s="131"/>
      <c r="I120" s="131"/>
      <c r="J120" s="132"/>
      <c r="K120" s="190"/>
      <c r="L120" s="32"/>
      <c r="M120" s="32"/>
    </row>
    <row r="121" spans="1:13" ht="15.75" hidden="1" thickBot="1" x14ac:dyDescent="0.3">
      <c r="A121" s="233" t="s">
        <v>343</v>
      </c>
      <c r="B121" s="231"/>
      <c r="C121" s="231"/>
      <c r="D121" s="231"/>
      <c r="E121" s="231"/>
      <c r="F121" s="231"/>
      <c r="G121" s="231"/>
      <c r="H121" s="231"/>
      <c r="I121" s="231"/>
      <c r="J121" s="231"/>
      <c r="K121" s="189"/>
      <c r="L121" s="32"/>
      <c r="M121" s="32"/>
    </row>
    <row r="122" spans="1:13" ht="15.75" hidden="1" thickBot="1" x14ac:dyDescent="0.3">
      <c r="A122" s="234" t="s">
        <v>378</v>
      </c>
      <c r="B122" s="232"/>
      <c r="C122" s="232"/>
      <c r="D122" s="232"/>
      <c r="E122" s="232"/>
      <c r="F122" s="232"/>
      <c r="G122" s="232"/>
      <c r="H122" s="232"/>
      <c r="I122" s="232"/>
      <c r="J122" s="232"/>
      <c r="K122" s="189"/>
      <c r="L122" s="32"/>
      <c r="M122" s="32"/>
    </row>
    <row r="123" spans="1:13" ht="15.75" hidden="1" thickBot="1" x14ac:dyDescent="0.3">
      <c r="A123" s="235" t="s">
        <v>370</v>
      </c>
      <c r="B123" s="236"/>
      <c r="C123" s="236"/>
      <c r="D123" s="236"/>
      <c r="E123" s="236"/>
      <c r="F123" s="236"/>
      <c r="G123" s="236"/>
      <c r="H123" s="236"/>
      <c r="I123" s="236"/>
      <c r="J123" s="236"/>
      <c r="K123" s="190"/>
      <c r="L123" s="32"/>
      <c r="M123" s="32"/>
    </row>
    <row r="124" spans="1:13" s="2" customFormat="1" ht="15" hidden="1" thickBot="1" x14ac:dyDescent="0.25">
      <c r="A124" s="114">
        <v>7</v>
      </c>
      <c r="B124" s="146" t="s">
        <v>256</v>
      </c>
      <c r="C124" s="150"/>
      <c r="D124" s="150"/>
      <c r="E124" s="150"/>
      <c r="F124" s="150"/>
      <c r="G124" s="150"/>
      <c r="H124" s="150"/>
      <c r="I124" s="168"/>
      <c r="J124" s="134"/>
      <c r="K124" s="202"/>
      <c r="L124" s="61"/>
      <c r="M124" s="61"/>
    </row>
    <row r="125" spans="1:13" ht="26.25" hidden="1" thickBot="1" x14ac:dyDescent="0.3">
      <c r="A125" s="119" t="s">
        <v>257</v>
      </c>
      <c r="B125" s="120" t="s">
        <v>258</v>
      </c>
      <c r="C125" s="120" t="s">
        <v>259</v>
      </c>
      <c r="D125" s="121" t="s">
        <v>8</v>
      </c>
      <c r="E125" s="121">
        <v>3</v>
      </c>
      <c r="F125" s="122"/>
      <c r="G125" s="122"/>
      <c r="H125" s="122"/>
      <c r="I125" s="122"/>
      <c r="J125" s="124"/>
      <c r="K125" s="189"/>
      <c r="L125" s="32"/>
      <c r="M125" s="32"/>
    </row>
    <row r="126" spans="1:13" ht="26.25" hidden="1" thickBot="1" x14ac:dyDescent="0.3">
      <c r="A126" s="119" t="s">
        <v>260</v>
      </c>
      <c r="B126" s="120" t="s">
        <v>261</v>
      </c>
      <c r="C126" s="120" t="s">
        <v>259</v>
      </c>
      <c r="D126" s="121" t="s">
        <v>8</v>
      </c>
      <c r="E126" s="121">
        <v>3</v>
      </c>
      <c r="F126" s="122"/>
      <c r="G126" s="122"/>
      <c r="H126" s="122"/>
      <c r="I126" s="122"/>
      <c r="J126" s="124"/>
      <c r="K126" s="189"/>
      <c r="L126" s="32"/>
      <c r="M126" s="32"/>
    </row>
    <row r="127" spans="1:13" ht="26.25" hidden="1" thickBot="1" x14ac:dyDescent="0.3">
      <c r="A127" s="119" t="s">
        <v>262</v>
      </c>
      <c r="B127" s="120" t="s">
        <v>263</v>
      </c>
      <c r="C127" s="126" t="s">
        <v>264</v>
      </c>
      <c r="D127" s="121" t="s">
        <v>17</v>
      </c>
      <c r="E127" s="121">
        <v>50</v>
      </c>
      <c r="F127" s="122"/>
      <c r="G127" s="122"/>
      <c r="H127" s="122"/>
      <c r="I127" s="122"/>
      <c r="J127" s="124"/>
      <c r="K127" s="189"/>
      <c r="L127" s="32"/>
      <c r="M127" s="32"/>
    </row>
    <row r="128" spans="1:13" ht="51.75" hidden="1" thickBot="1" x14ac:dyDescent="0.3">
      <c r="A128" s="119" t="s">
        <v>265</v>
      </c>
      <c r="B128" s="120" t="s">
        <v>266</v>
      </c>
      <c r="C128" s="120" t="s">
        <v>267</v>
      </c>
      <c r="D128" s="121" t="s">
        <v>44</v>
      </c>
      <c r="E128" s="121">
        <v>20</v>
      </c>
      <c r="F128" s="122"/>
      <c r="G128" s="122"/>
      <c r="H128" s="122"/>
      <c r="I128" s="122"/>
      <c r="J128" s="124"/>
      <c r="K128" s="189"/>
      <c r="L128" s="32"/>
      <c r="M128" s="32"/>
    </row>
    <row r="129" spans="1:13" ht="15.75" hidden="1" thickBot="1" x14ac:dyDescent="0.3">
      <c r="A129" s="233" t="s">
        <v>344</v>
      </c>
      <c r="B129" s="231"/>
      <c r="C129" s="231"/>
      <c r="D129" s="231"/>
      <c r="E129" s="231"/>
      <c r="F129" s="231"/>
      <c r="G129" s="231"/>
      <c r="H129" s="231"/>
      <c r="I129" s="231"/>
      <c r="J129" s="231"/>
      <c r="K129" s="189"/>
      <c r="L129" s="32"/>
      <c r="M129" s="32"/>
    </row>
    <row r="130" spans="1:13" ht="15.75" hidden="1" thickBot="1" x14ac:dyDescent="0.3">
      <c r="A130" s="234" t="s">
        <v>378</v>
      </c>
      <c r="B130" s="232"/>
      <c r="C130" s="232"/>
      <c r="D130" s="232"/>
      <c r="E130" s="232"/>
      <c r="F130" s="232"/>
      <c r="G130" s="232"/>
      <c r="H130" s="232"/>
      <c r="I130" s="232"/>
      <c r="J130" s="232"/>
      <c r="K130" s="189"/>
      <c r="L130" s="32"/>
      <c r="M130" s="32"/>
    </row>
    <row r="131" spans="1:13" ht="15.75" hidden="1" thickBot="1" x14ac:dyDescent="0.3">
      <c r="A131" s="235" t="s">
        <v>369</v>
      </c>
      <c r="B131" s="236"/>
      <c r="C131" s="236"/>
      <c r="D131" s="236"/>
      <c r="E131" s="236"/>
      <c r="F131" s="236"/>
      <c r="G131" s="236"/>
      <c r="H131" s="236"/>
      <c r="I131" s="236"/>
      <c r="J131" s="236"/>
      <c r="K131" s="190"/>
      <c r="L131" s="32"/>
      <c r="M131" s="32"/>
    </row>
    <row r="132" spans="1:13" ht="90" hidden="1" thickBot="1" x14ac:dyDescent="0.3">
      <c r="A132" s="114">
        <v>8</v>
      </c>
      <c r="B132" s="146" t="s">
        <v>268</v>
      </c>
      <c r="C132" s="169" t="s">
        <v>269</v>
      </c>
      <c r="D132" s="170" t="s">
        <v>21</v>
      </c>
      <c r="E132" s="170">
        <v>400</v>
      </c>
      <c r="F132" s="133"/>
      <c r="G132" s="133"/>
      <c r="H132" s="133"/>
      <c r="I132" s="116"/>
      <c r="J132" s="171"/>
      <c r="K132" s="203"/>
      <c r="L132" s="32"/>
      <c r="M132" s="32"/>
    </row>
    <row r="133" spans="1:13" ht="15.75" hidden="1" thickBot="1" x14ac:dyDescent="0.3">
      <c r="A133" s="233" t="s">
        <v>345</v>
      </c>
      <c r="B133" s="231"/>
      <c r="C133" s="231"/>
      <c r="D133" s="231"/>
      <c r="E133" s="231"/>
      <c r="F133" s="231"/>
      <c r="G133" s="231"/>
      <c r="H133" s="231"/>
      <c r="I133" s="231"/>
      <c r="J133" s="231"/>
      <c r="K133" s="191"/>
      <c r="L133" s="32"/>
      <c r="M133" s="32"/>
    </row>
    <row r="134" spans="1:13" ht="15.75" hidden="1" thickBot="1" x14ac:dyDescent="0.3">
      <c r="A134" s="234" t="s">
        <v>378</v>
      </c>
      <c r="B134" s="232"/>
      <c r="C134" s="232"/>
      <c r="D134" s="232"/>
      <c r="E134" s="232"/>
      <c r="F134" s="232"/>
      <c r="G134" s="232"/>
      <c r="H134" s="232"/>
      <c r="I134" s="232"/>
      <c r="J134" s="232"/>
      <c r="K134" s="191"/>
      <c r="L134" s="32"/>
      <c r="M134" s="32"/>
    </row>
    <row r="135" spans="1:13" ht="15.75" hidden="1" thickBot="1" x14ac:dyDescent="0.3">
      <c r="A135" s="235" t="s">
        <v>368</v>
      </c>
      <c r="B135" s="236"/>
      <c r="C135" s="236"/>
      <c r="D135" s="236"/>
      <c r="E135" s="236"/>
      <c r="F135" s="236"/>
      <c r="G135" s="236"/>
      <c r="H135" s="236"/>
      <c r="I135" s="236"/>
      <c r="J135" s="236"/>
      <c r="K135" s="204"/>
      <c r="L135" s="32"/>
      <c r="M135" s="32"/>
    </row>
    <row r="136" spans="1:13" ht="63.75" x14ac:dyDescent="0.2">
      <c r="A136" s="114">
        <v>9</v>
      </c>
      <c r="B136" s="146" t="s">
        <v>428</v>
      </c>
      <c r="C136" s="169" t="s">
        <v>270</v>
      </c>
      <c r="D136" s="69" t="s">
        <v>44</v>
      </c>
      <c r="E136" s="69">
        <v>10</v>
      </c>
      <c r="F136" s="70">
        <v>0.05</v>
      </c>
      <c r="G136" s="84">
        <v>2040</v>
      </c>
      <c r="H136" s="84">
        <f>G136*1.05</f>
        <v>2142</v>
      </c>
      <c r="I136" s="84">
        <f>G136*E136</f>
        <v>20400</v>
      </c>
      <c r="J136" s="85">
        <f>I136*1.05</f>
        <v>21420</v>
      </c>
      <c r="K136" s="192" t="s">
        <v>471</v>
      </c>
      <c r="L136" s="86">
        <v>0.05</v>
      </c>
      <c r="M136" s="87">
        <f>J136-I136</f>
        <v>1020</v>
      </c>
    </row>
    <row r="137" spans="1:13" ht="15" x14ac:dyDescent="0.25">
      <c r="A137" s="233" t="s">
        <v>346</v>
      </c>
      <c r="B137" s="231"/>
      <c r="C137" s="231"/>
      <c r="D137" s="231"/>
      <c r="E137" s="231"/>
      <c r="F137" s="231"/>
      <c r="G137" s="231"/>
      <c r="H137" s="231"/>
      <c r="I137" s="231"/>
      <c r="J137" s="231"/>
      <c r="K137" s="205">
        <f>I136</f>
        <v>20400</v>
      </c>
      <c r="L137" s="32"/>
      <c r="M137" s="32"/>
    </row>
    <row r="138" spans="1:13" ht="15" x14ac:dyDescent="0.25">
      <c r="A138" s="234" t="s">
        <v>477</v>
      </c>
      <c r="B138" s="232"/>
      <c r="C138" s="232"/>
      <c r="D138" s="232"/>
      <c r="E138" s="232"/>
      <c r="F138" s="232"/>
      <c r="G138" s="232"/>
      <c r="H138" s="232"/>
      <c r="I138" s="232"/>
      <c r="J138" s="232"/>
      <c r="K138" s="205">
        <f>K139-K137</f>
        <v>1020</v>
      </c>
      <c r="L138" s="32"/>
      <c r="M138" s="32"/>
    </row>
    <row r="139" spans="1:13" ht="15.75" thickBot="1" x14ac:dyDescent="0.3">
      <c r="A139" s="235" t="s">
        <v>368</v>
      </c>
      <c r="B139" s="236"/>
      <c r="C139" s="236"/>
      <c r="D139" s="236"/>
      <c r="E139" s="236"/>
      <c r="F139" s="236"/>
      <c r="G139" s="236"/>
      <c r="H139" s="236"/>
      <c r="I139" s="236"/>
      <c r="J139" s="236"/>
      <c r="K139" s="206">
        <f>J136</f>
        <v>21420</v>
      </c>
      <c r="L139" s="32"/>
      <c r="M139" s="32"/>
    </row>
    <row r="140" spans="1:13" ht="153" x14ac:dyDescent="0.2">
      <c r="A140" s="114">
        <v>10</v>
      </c>
      <c r="B140" s="183" t="s">
        <v>271</v>
      </c>
      <c r="C140" s="172" t="s">
        <v>272</v>
      </c>
      <c r="D140" s="83" t="s">
        <v>59</v>
      </c>
      <c r="E140" s="83">
        <v>10</v>
      </c>
      <c r="F140" s="70">
        <v>0.05</v>
      </c>
      <c r="G140" s="84">
        <v>1116</v>
      </c>
      <c r="H140" s="84">
        <f>G140*1.05</f>
        <v>1171.8</v>
      </c>
      <c r="I140" s="84">
        <f>G140*E140</f>
        <v>11160</v>
      </c>
      <c r="J140" s="85">
        <f>I140*1.05</f>
        <v>11718</v>
      </c>
      <c r="K140" s="192" t="s">
        <v>470</v>
      </c>
      <c r="L140" s="86">
        <v>0.05</v>
      </c>
      <c r="M140" s="87">
        <f>J140-I140</f>
        <v>558</v>
      </c>
    </row>
    <row r="141" spans="1:13" ht="15" x14ac:dyDescent="0.25">
      <c r="A141" s="233" t="s">
        <v>347</v>
      </c>
      <c r="B141" s="231"/>
      <c r="C141" s="231"/>
      <c r="D141" s="231"/>
      <c r="E141" s="231"/>
      <c r="F141" s="231"/>
      <c r="G141" s="231"/>
      <c r="H141" s="231"/>
      <c r="I141" s="231"/>
      <c r="J141" s="231"/>
      <c r="K141" s="205">
        <f>I140</f>
        <v>11160</v>
      </c>
      <c r="L141" s="32"/>
      <c r="M141" s="32"/>
    </row>
    <row r="142" spans="1:13" ht="15" x14ac:dyDescent="0.25">
      <c r="A142" s="234" t="s">
        <v>477</v>
      </c>
      <c r="B142" s="232"/>
      <c r="C142" s="232"/>
      <c r="D142" s="232"/>
      <c r="E142" s="232"/>
      <c r="F142" s="232"/>
      <c r="G142" s="232"/>
      <c r="H142" s="232"/>
      <c r="I142" s="232"/>
      <c r="J142" s="232"/>
      <c r="K142" s="205">
        <f>K143-K141</f>
        <v>558</v>
      </c>
      <c r="L142" s="32"/>
      <c r="M142" s="32"/>
    </row>
    <row r="143" spans="1:13" ht="15.75" thickBot="1" x14ac:dyDescent="0.3">
      <c r="A143" s="235" t="s">
        <v>367</v>
      </c>
      <c r="B143" s="236"/>
      <c r="C143" s="236"/>
      <c r="D143" s="236"/>
      <c r="E143" s="236"/>
      <c r="F143" s="236"/>
      <c r="G143" s="236"/>
      <c r="H143" s="236"/>
      <c r="I143" s="236"/>
      <c r="J143" s="236"/>
      <c r="K143" s="206">
        <f>J140</f>
        <v>11718</v>
      </c>
      <c r="L143" s="32"/>
      <c r="M143" s="32"/>
    </row>
    <row r="144" spans="1:13" ht="102" x14ac:dyDescent="0.2">
      <c r="A144" s="114">
        <v>11</v>
      </c>
      <c r="B144" s="184" t="s">
        <v>273</v>
      </c>
      <c r="C144" s="172" t="s">
        <v>274</v>
      </c>
      <c r="D144" s="82" t="s">
        <v>468</v>
      </c>
      <c r="E144" s="83">
        <v>10</v>
      </c>
      <c r="F144" s="70">
        <v>0.05</v>
      </c>
      <c r="G144" s="84">
        <v>1199</v>
      </c>
      <c r="H144" s="84">
        <f>G144*1.05</f>
        <v>1258.95</v>
      </c>
      <c r="I144" s="84">
        <f>G144*E144</f>
        <v>11990</v>
      </c>
      <c r="J144" s="85">
        <f>I144*1.05</f>
        <v>12589.5</v>
      </c>
      <c r="K144" s="192" t="s">
        <v>469</v>
      </c>
      <c r="L144" s="86">
        <v>0.05</v>
      </c>
      <c r="M144" s="87">
        <f>J144-I144</f>
        <v>599.5</v>
      </c>
    </row>
    <row r="145" spans="1:13" ht="15" x14ac:dyDescent="0.25">
      <c r="A145" s="233" t="s">
        <v>348</v>
      </c>
      <c r="B145" s="231"/>
      <c r="C145" s="231"/>
      <c r="D145" s="231"/>
      <c r="E145" s="231"/>
      <c r="F145" s="231"/>
      <c r="G145" s="231"/>
      <c r="H145" s="231"/>
      <c r="I145" s="231"/>
      <c r="J145" s="231"/>
      <c r="K145" s="194">
        <f>I144</f>
        <v>11990</v>
      </c>
      <c r="L145" s="32"/>
      <c r="M145" s="32"/>
    </row>
    <row r="146" spans="1:13" ht="15" x14ac:dyDescent="0.25">
      <c r="A146" s="234" t="s">
        <v>378</v>
      </c>
      <c r="B146" s="232"/>
      <c r="C146" s="232"/>
      <c r="D146" s="232"/>
      <c r="E146" s="232"/>
      <c r="F146" s="232"/>
      <c r="G146" s="232"/>
      <c r="H146" s="232"/>
      <c r="I146" s="232"/>
      <c r="J146" s="232"/>
      <c r="K146" s="194">
        <f>K147-K145</f>
        <v>599.5</v>
      </c>
      <c r="L146" s="32"/>
      <c r="M146" s="32"/>
    </row>
    <row r="147" spans="1:13" ht="15.75" thickBot="1" x14ac:dyDescent="0.3">
      <c r="A147" s="235" t="s">
        <v>366</v>
      </c>
      <c r="B147" s="236"/>
      <c r="C147" s="236"/>
      <c r="D147" s="236"/>
      <c r="E147" s="236"/>
      <c r="F147" s="236"/>
      <c r="G147" s="236"/>
      <c r="H147" s="236"/>
      <c r="I147" s="236"/>
      <c r="J147" s="236"/>
      <c r="K147" s="195">
        <f>J144</f>
        <v>12589.5</v>
      </c>
      <c r="L147" s="32"/>
      <c r="M147" s="32"/>
    </row>
    <row r="148" spans="1:13" s="2" customFormat="1" ht="41.25" hidden="1" customHeight="1" x14ac:dyDescent="0.25">
      <c r="A148" s="114">
        <v>12</v>
      </c>
      <c r="B148" s="242" t="s">
        <v>427</v>
      </c>
      <c r="C148" s="242"/>
      <c r="D148" s="151"/>
      <c r="E148" s="151"/>
      <c r="F148" s="116"/>
      <c r="G148" s="116"/>
      <c r="H148" s="116"/>
      <c r="I148" s="116"/>
      <c r="J148" s="134"/>
      <c r="K148" s="202"/>
      <c r="L148" s="61"/>
      <c r="M148" s="61"/>
    </row>
    <row r="149" spans="1:13" ht="64.5" hidden="1" thickBot="1" x14ac:dyDescent="0.3">
      <c r="A149" s="119" t="s">
        <v>275</v>
      </c>
      <c r="B149" s="120" t="s">
        <v>276</v>
      </c>
      <c r="C149" s="120" t="s">
        <v>277</v>
      </c>
      <c r="D149" s="121" t="s">
        <v>44</v>
      </c>
      <c r="E149" s="121">
        <v>3</v>
      </c>
      <c r="F149" s="122"/>
      <c r="G149" s="122"/>
      <c r="H149" s="122"/>
      <c r="I149" s="122"/>
      <c r="J149" s="124"/>
      <c r="K149" s="189"/>
      <c r="L149" s="32"/>
      <c r="M149" s="32"/>
    </row>
    <row r="150" spans="1:13" ht="64.5" hidden="1" customHeight="1" x14ac:dyDescent="0.3">
      <c r="A150" s="119" t="s">
        <v>278</v>
      </c>
      <c r="B150" s="120" t="s">
        <v>279</v>
      </c>
      <c r="C150" s="120" t="s">
        <v>277</v>
      </c>
      <c r="D150" s="121" t="s">
        <v>44</v>
      </c>
      <c r="E150" s="121">
        <v>3</v>
      </c>
      <c r="F150" s="122"/>
      <c r="G150" s="122"/>
      <c r="H150" s="122"/>
      <c r="I150" s="122"/>
      <c r="J150" s="124"/>
      <c r="K150" s="189"/>
      <c r="L150" s="32"/>
      <c r="M150" s="32"/>
    </row>
    <row r="151" spans="1:13" ht="64.5" hidden="1" thickBot="1" x14ac:dyDescent="0.3">
      <c r="A151" s="119" t="s">
        <v>280</v>
      </c>
      <c r="B151" s="120" t="s">
        <v>281</v>
      </c>
      <c r="C151" s="120" t="s">
        <v>282</v>
      </c>
      <c r="D151" s="121" t="s">
        <v>44</v>
      </c>
      <c r="E151" s="121">
        <v>3</v>
      </c>
      <c r="F151" s="122"/>
      <c r="G151" s="122"/>
      <c r="H151" s="122"/>
      <c r="I151" s="122"/>
      <c r="J151" s="124"/>
      <c r="K151" s="189"/>
      <c r="L151" s="32"/>
      <c r="M151" s="32"/>
    </row>
    <row r="152" spans="1:13" ht="204.75" hidden="1" thickBot="1" x14ac:dyDescent="0.3">
      <c r="A152" s="128" t="s">
        <v>283</v>
      </c>
      <c r="B152" s="154" t="s">
        <v>284</v>
      </c>
      <c r="C152" s="154" t="s">
        <v>285</v>
      </c>
      <c r="D152" s="155" t="s">
        <v>71</v>
      </c>
      <c r="E152" s="155">
        <v>20</v>
      </c>
      <c r="F152" s="131"/>
      <c r="G152" s="131"/>
      <c r="H152" s="131"/>
      <c r="I152" s="122"/>
      <c r="J152" s="124"/>
      <c r="K152" s="189"/>
      <c r="L152" s="32"/>
      <c r="M152" s="32"/>
    </row>
    <row r="153" spans="1:13" ht="15.75" hidden="1" thickBot="1" x14ac:dyDescent="0.3">
      <c r="A153" s="233" t="s">
        <v>349</v>
      </c>
      <c r="B153" s="231"/>
      <c r="C153" s="231"/>
      <c r="D153" s="231"/>
      <c r="E153" s="231"/>
      <c r="F153" s="231"/>
      <c r="G153" s="231"/>
      <c r="H153" s="231"/>
      <c r="I153" s="231"/>
      <c r="J153" s="231"/>
      <c r="K153" s="189"/>
      <c r="L153" s="32"/>
      <c r="M153" s="32"/>
    </row>
    <row r="154" spans="1:13" ht="15.75" hidden="1" thickBot="1" x14ac:dyDescent="0.3">
      <c r="A154" s="234" t="s">
        <v>378</v>
      </c>
      <c r="B154" s="232"/>
      <c r="C154" s="232"/>
      <c r="D154" s="232"/>
      <c r="E154" s="232"/>
      <c r="F154" s="232"/>
      <c r="G154" s="232"/>
      <c r="H154" s="232"/>
      <c r="I154" s="232"/>
      <c r="J154" s="232"/>
      <c r="K154" s="189"/>
      <c r="L154" s="32"/>
      <c r="M154" s="32"/>
    </row>
    <row r="155" spans="1:13" ht="15.75" hidden="1" thickBot="1" x14ac:dyDescent="0.3">
      <c r="A155" s="235" t="s">
        <v>365</v>
      </c>
      <c r="B155" s="236"/>
      <c r="C155" s="236"/>
      <c r="D155" s="236"/>
      <c r="E155" s="236"/>
      <c r="F155" s="236"/>
      <c r="G155" s="236"/>
      <c r="H155" s="236"/>
      <c r="I155" s="236"/>
      <c r="J155" s="236"/>
      <c r="K155" s="190"/>
      <c r="L155" s="32"/>
      <c r="M155" s="32"/>
    </row>
    <row r="156" spans="1:13" s="2" customFormat="1" ht="37.5" customHeight="1" x14ac:dyDescent="0.2">
      <c r="A156" s="114">
        <v>13</v>
      </c>
      <c r="B156" s="237" t="s">
        <v>432</v>
      </c>
      <c r="C156" s="237"/>
      <c r="D156" s="115"/>
      <c r="E156" s="115"/>
      <c r="F156" s="116"/>
      <c r="G156" s="116"/>
      <c r="H156" s="116"/>
      <c r="I156" s="116"/>
      <c r="J156" s="134"/>
      <c r="K156" s="202"/>
      <c r="L156" s="61"/>
      <c r="M156" s="61"/>
    </row>
    <row r="157" spans="1:13" ht="63.75" x14ac:dyDescent="0.2">
      <c r="A157" s="119" t="s">
        <v>286</v>
      </c>
      <c r="B157" s="120" t="s">
        <v>287</v>
      </c>
      <c r="C157" s="120" t="s">
        <v>288</v>
      </c>
      <c r="D157" s="75" t="s">
        <v>197</v>
      </c>
      <c r="E157" s="75">
        <v>1000</v>
      </c>
      <c r="F157" s="76">
        <v>0.05</v>
      </c>
      <c r="G157" s="77">
        <v>3.89</v>
      </c>
      <c r="H157" s="78">
        <f>G157*1.05</f>
        <v>4.0845000000000002</v>
      </c>
      <c r="I157" s="78">
        <f>G157*E157</f>
        <v>3890</v>
      </c>
      <c r="J157" s="78">
        <f>I157*1.05</f>
        <v>4084.5</v>
      </c>
      <c r="K157" s="207" t="s">
        <v>466</v>
      </c>
      <c r="L157" s="73">
        <v>0.05</v>
      </c>
      <c r="M157" s="74">
        <f>J157-I157</f>
        <v>194.5</v>
      </c>
    </row>
    <row r="158" spans="1:13" ht="102" x14ac:dyDescent="0.2">
      <c r="A158" s="128" t="s">
        <v>289</v>
      </c>
      <c r="B158" s="154" t="s">
        <v>290</v>
      </c>
      <c r="C158" s="154" t="s">
        <v>291</v>
      </c>
      <c r="D158" s="79" t="s">
        <v>197</v>
      </c>
      <c r="E158" s="79">
        <v>1200</v>
      </c>
      <c r="F158" s="76">
        <v>0.05</v>
      </c>
      <c r="G158" s="80">
        <v>15.6</v>
      </c>
      <c r="H158" s="81">
        <f>G158*1.05</f>
        <v>16.38</v>
      </c>
      <c r="I158" s="80">
        <f>G158*E158</f>
        <v>18720</v>
      </c>
      <c r="J158" s="80">
        <f>I158*1.05</f>
        <v>19656</v>
      </c>
      <c r="K158" s="207" t="s">
        <v>467</v>
      </c>
      <c r="L158" s="73">
        <v>0.05</v>
      </c>
      <c r="M158" s="74">
        <f>J158-I158</f>
        <v>936</v>
      </c>
    </row>
    <row r="159" spans="1:13" ht="15" x14ac:dyDescent="0.25">
      <c r="A159" s="233" t="s">
        <v>350</v>
      </c>
      <c r="B159" s="231"/>
      <c r="C159" s="231"/>
      <c r="D159" s="231"/>
      <c r="E159" s="231"/>
      <c r="F159" s="231"/>
      <c r="G159" s="231"/>
      <c r="H159" s="231"/>
      <c r="I159" s="231"/>
      <c r="J159" s="231"/>
      <c r="K159" s="194">
        <f>SUM(I157:I158)</f>
        <v>22610</v>
      </c>
      <c r="L159" s="32"/>
      <c r="M159" s="32"/>
    </row>
    <row r="160" spans="1:13" ht="15" x14ac:dyDescent="0.25">
      <c r="A160" s="234" t="s">
        <v>477</v>
      </c>
      <c r="B160" s="232"/>
      <c r="C160" s="232"/>
      <c r="D160" s="232"/>
      <c r="E160" s="232"/>
      <c r="F160" s="232"/>
      <c r="G160" s="232"/>
      <c r="H160" s="232"/>
      <c r="I160" s="232"/>
      <c r="J160" s="232"/>
      <c r="K160" s="194">
        <f>K161-K159</f>
        <v>1130.5</v>
      </c>
      <c r="L160" s="32"/>
      <c r="M160" s="32"/>
    </row>
    <row r="161" spans="1:13" ht="15.75" thickBot="1" x14ac:dyDescent="0.3">
      <c r="A161" s="235" t="s">
        <v>364</v>
      </c>
      <c r="B161" s="236"/>
      <c r="C161" s="236"/>
      <c r="D161" s="236"/>
      <c r="E161" s="236"/>
      <c r="F161" s="236"/>
      <c r="G161" s="236"/>
      <c r="H161" s="236"/>
      <c r="I161" s="236"/>
      <c r="J161" s="236"/>
      <c r="K161" s="195">
        <f>SUM(J157:J158)</f>
        <v>23740.5</v>
      </c>
      <c r="L161" s="32"/>
      <c r="M161" s="32"/>
    </row>
    <row r="162" spans="1:13" ht="153.75" hidden="1" thickBot="1" x14ac:dyDescent="0.3">
      <c r="A162" s="114">
        <v>14</v>
      </c>
      <c r="B162" s="184" t="s">
        <v>431</v>
      </c>
      <c r="C162" s="172" t="s">
        <v>292</v>
      </c>
      <c r="D162" s="173" t="s">
        <v>59</v>
      </c>
      <c r="E162" s="173">
        <v>2</v>
      </c>
      <c r="F162" s="133"/>
      <c r="G162" s="133"/>
      <c r="H162" s="133"/>
      <c r="I162" s="116"/>
      <c r="J162" s="171"/>
      <c r="K162" s="203"/>
      <c r="L162" s="32"/>
      <c r="M162" s="32"/>
    </row>
    <row r="163" spans="1:13" ht="15.75" hidden="1" thickBot="1" x14ac:dyDescent="0.3">
      <c r="A163" s="233" t="s">
        <v>351</v>
      </c>
      <c r="B163" s="231"/>
      <c r="C163" s="231"/>
      <c r="D163" s="231"/>
      <c r="E163" s="231"/>
      <c r="F163" s="231"/>
      <c r="G163" s="231"/>
      <c r="H163" s="231"/>
      <c r="I163" s="231"/>
      <c r="J163" s="231"/>
      <c r="K163" s="189"/>
      <c r="L163" s="32"/>
      <c r="M163" s="32"/>
    </row>
    <row r="164" spans="1:13" ht="15.75" hidden="1" thickBot="1" x14ac:dyDescent="0.3">
      <c r="A164" s="234" t="s">
        <v>378</v>
      </c>
      <c r="B164" s="232"/>
      <c r="C164" s="232"/>
      <c r="D164" s="232"/>
      <c r="E164" s="232"/>
      <c r="F164" s="232"/>
      <c r="G164" s="232"/>
      <c r="H164" s="232"/>
      <c r="I164" s="232"/>
      <c r="J164" s="232"/>
      <c r="K164" s="189"/>
      <c r="L164" s="32"/>
      <c r="M164" s="32"/>
    </row>
    <row r="165" spans="1:13" ht="16.5" hidden="1" customHeight="1" thickBot="1" x14ac:dyDescent="0.3">
      <c r="A165" s="235" t="s">
        <v>363</v>
      </c>
      <c r="B165" s="236"/>
      <c r="C165" s="236"/>
      <c r="D165" s="236"/>
      <c r="E165" s="236"/>
      <c r="F165" s="236"/>
      <c r="G165" s="236"/>
      <c r="H165" s="236"/>
      <c r="I165" s="236"/>
      <c r="J165" s="236"/>
      <c r="K165" s="190"/>
      <c r="L165" s="32"/>
      <c r="M165" s="32"/>
    </row>
    <row r="166" spans="1:13" ht="409.5" customHeight="1" x14ac:dyDescent="0.2">
      <c r="A166" s="114">
        <v>15</v>
      </c>
      <c r="B166" s="146" t="s">
        <v>293</v>
      </c>
      <c r="C166" s="178" t="s">
        <v>294</v>
      </c>
      <c r="D166" s="69" t="s">
        <v>59</v>
      </c>
      <c r="E166" s="69">
        <v>1</v>
      </c>
      <c r="F166" s="70">
        <v>0.05</v>
      </c>
      <c r="G166" s="71">
        <v>5990</v>
      </c>
      <c r="H166" s="71">
        <f>G166*1.05</f>
        <v>6289.5</v>
      </c>
      <c r="I166" s="71">
        <f>G166</f>
        <v>5990</v>
      </c>
      <c r="J166" s="72">
        <f>H166</f>
        <v>6289.5</v>
      </c>
      <c r="K166" s="208" t="s">
        <v>465</v>
      </c>
      <c r="L166" s="73">
        <v>0.05</v>
      </c>
      <c r="M166" s="74">
        <f>J166-I166</f>
        <v>299.5</v>
      </c>
    </row>
    <row r="167" spans="1:13" ht="14.25" customHeight="1" x14ac:dyDescent="0.25">
      <c r="A167" s="233" t="s">
        <v>352</v>
      </c>
      <c r="B167" s="231"/>
      <c r="C167" s="231"/>
      <c r="D167" s="231"/>
      <c r="E167" s="231"/>
      <c r="F167" s="231"/>
      <c r="G167" s="231"/>
      <c r="H167" s="231"/>
      <c r="I167" s="231"/>
      <c r="J167" s="231"/>
      <c r="K167" s="205">
        <f>I166</f>
        <v>5990</v>
      </c>
      <c r="L167" s="32"/>
      <c r="M167" s="32"/>
    </row>
    <row r="168" spans="1:13" ht="13.5" customHeight="1" x14ac:dyDescent="0.25">
      <c r="A168" s="234" t="s">
        <v>478</v>
      </c>
      <c r="B168" s="232"/>
      <c r="C168" s="232"/>
      <c r="D168" s="232"/>
      <c r="E168" s="232"/>
      <c r="F168" s="232"/>
      <c r="G168" s="232"/>
      <c r="H168" s="232"/>
      <c r="I168" s="232"/>
      <c r="J168" s="232"/>
      <c r="K168" s="205">
        <f>K169-K167</f>
        <v>299.5</v>
      </c>
      <c r="L168" s="32"/>
      <c r="M168" s="32"/>
    </row>
    <row r="169" spans="1:13" ht="15.75" customHeight="1" thickBot="1" x14ac:dyDescent="0.3">
      <c r="A169" s="235" t="s">
        <v>352</v>
      </c>
      <c r="B169" s="236"/>
      <c r="C169" s="236"/>
      <c r="D169" s="236"/>
      <c r="E169" s="236"/>
      <c r="F169" s="236"/>
      <c r="G169" s="236"/>
      <c r="H169" s="236"/>
      <c r="I169" s="236"/>
      <c r="J169" s="236"/>
      <c r="K169" s="206">
        <f>J166</f>
        <v>6289.5</v>
      </c>
      <c r="L169" s="32"/>
      <c r="M169" s="32"/>
    </row>
    <row r="170" spans="1:13" s="2" customFormat="1" ht="20.25" customHeight="1" x14ac:dyDescent="0.2">
      <c r="A170" s="114">
        <v>16</v>
      </c>
      <c r="B170" s="237" t="s">
        <v>295</v>
      </c>
      <c r="C170" s="237"/>
      <c r="D170" s="142"/>
      <c r="E170" s="142"/>
      <c r="F170" s="116"/>
      <c r="G170" s="116"/>
      <c r="H170" s="116"/>
      <c r="I170" s="116"/>
      <c r="J170" s="134"/>
      <c r="K170" s="202"/>
      <c r="L170" s="97"/>
      <c r="M170" s="97"/>
    </row>
    <row r="171" spans="1:13" ht="89.25" x14ac:dyDescent="0.2">
      <c r="A171" s="119" t="s">
        <v>296</v>
      </c>
      <c r="B171" s="120" t="s">
        <v>297</v>
      </c>
      <c r="C171" s="120" t="s">
        <v>298</v>
      </c>
      <c r="D171" s="121" t="s">
        <v>8</v>
      </c>
      <c r="E171" s="121">
        <v>20</v>
      </c>
      <c r="F171" s="122">
        <v>5</v>
      </c>
      <c r="G171" s="98">
        <v>217.8</v>
      </c>
      <c r="H171" s="98">
        <v>228.69000000000003</v>
      </c>
      <c r="I171" s="98">
        <v>4356</v>
      </c>
      <c r="J171" s="104">
        <v>4573.8</v>
      </c>
      <c r="K171" s="209" t="s">
        <v>473</v>
      </c>
      <c r="L171" s="100">
        <v>5</v>
      </c>
      <c r="M171" s="101">
        <v>217.80000000000018</v>
      </c>
    </row>
    <row r="172" spans="1:13" ht="89.25" x14ac:dyDescent="0.2">
      <c r="A172" s="128" t="s">
        <v>299</v>
      </c>
      <c r="B172" s="154" t="s">
        <v>297</v>
      </c>
      <c r="C172" s="154" t="s">
        <v>300</v>
      </c>
      <c r="D172" s="155" t="s">
        <v>8</v>
      </c>
      <c r="E172" s="155">
        <v>10</v>
      </c>
      <c r="F172" s="131">
        <v>5</v>
      </c>
      <c r="G172" s="102">
        <v>193.6</v>
      </c>
      <c r="H172" s="131">
        <v>203.28</v>
      </c>
      <c r="I172" s="102">
        <v>1936</v>
      </c>
      <c r="J172" s="103">
        <v>2032.8</v>
      </c>
      <c r="K172" s="210" t="s">
        <v>474</v>
      </c>
      <c r="L172" s="100">
        <v>5</v>
      </c>
      <c r="M172" s="101">
        <v>96.799999999999955</v>
      </c>
    </row>
    <row r="173" spans="1:13" ht="15" customHeight="1" x14ac:dyDescent="0.25">
      <c r="A173" s="233" t="s">
        <v>353</v>
      </c>
      <c r="B173" s="231"/>
      <c r="C173" s="231"/>
      <c r="D173" s="231"/>
      <c r="E173" s="231"/>
      <c r="F173" s="231"/>
      <c r="G173" s="231"/>
      <c r="H173" s="231"/>
      <c r="I173" s="231"/>
      <c r="J173" s="231"/>
      <c r="K173" s="194">
        <v>6292</v>
      </c>
      <c r="L173" s="99"/>
      <c r="M173" s="96"/>
    </row>
    <row r="174" spans="1:13" ht="15" customHeight="1" x14ac:dyDescent="0.25">
      <c r="A174" s="234" t="s">
        <v>475</v>
      </c>
      <c r="B174" s="232"/>
      <c r="C174" s="232"/>
      <c r="D174" s="232"/>
      <c r="E174" s="232"/>
      <c r="F174" s="232"/>
      <c r="G174" s="232"/>
      <c r="H174" s="232"/>
      <c r="I174" s="232"/>
      <c r="J174" s="232"/>
      <c r="K174" s="194">
        <v>314.60000000000014</v>
      </c>
      <c r="L174" s="96"/>
      <c r="M174" s="96"/>
    </row>
    <row r="175" spans="1:13" ht="15.75" customHeight="1" thickBot="1" x14ac:dyDescent="0.3">
      <c r="A175" s="235" t="s">
        <v>362</v>
      </c>
      <c r="B175" s="236"/>
      <c r="C175" s="236"/>
      <c r="D175" s="236"/>
      <c r="E175" s="236"/>
      <c r="F175" s="236"/>
      <c r="G175" s="236"/>
      <c r="H175" s="236"/>
      <c r="I175" s="236"/>
      <c r="J175" s="236"/>
      <c r="K175" s="206">
        <v>6606.6</v>
      </c>
      <c r="L175" s="96"/>
      <c r="M175" s="96"/>
    </row>
    <row r="176" spans="1:13" ht="39" hidden="1" thickBot="1" x14ac:dyDescent="0.3">
      <c r="A176" s="211">
        <v>17</v>
      </c>
      <c r="B176" s="185" t="s">
        <v>301</v>
      </c>
      <c r="C176" s="176" t="s">
        <v>302</v>
      </c>
      <c r="D176" s="177" t="s">
        <v>17</v>
      </c>
      <c r="E176" s="179">
        <v>500</v>
      </c>
      <c r="F176" s="175"/>
      <c r="G176" s="175"/>
      <c r="H176" s="175"/>
      <c r="I176" s="174"/>
      <c r="J176" s="180"/>
      <c r="K176" s="203"/>
      <c r="L176" s="32"/>
      <c r="M176" s="32"/>
    </row>
    <row r="177" spans="1:13" ht="15.75" hidden="1" thickBot="1" x14ac:dyDescent="0.3">
      <c r="A177" s="233" t="s">
        <v>354</v>
      </c>
      <c r="B177" s="231"/>
      <c r="C177" s="231"/>
      <c r="D177" s="231"/>
      <c r="E177" s="231"/>
      <c r="F177" s="231"/>
      <c r="G177" s="231"/>
      <c r="H177" s="231"/>
      <c r="I177" s="231"/>
      <c r="J177" s="231"/>
      <c r="K177" s="189"/>
      <c r="L177" s="32"/>
      <c r="M177" s="32"/>
    </row>
    <row r="178" spans="1:13" ht="15.75" hidden="1" thickBot="1" x14ac:dyDescent="0.3">
      <c r="A178" s="234" t="s">
        <v>378</v>
      </c>
      <c r="B178" s="232"/>
      <c r="C178" s="232"/>
      <c r="D178" s="232"/>
      <c r="E178" s="232"/>
      <c r="F178" s="232"/>
      <c r="G178" s="232"/>
      <c r="H178" s="232"/>
      <c r="I178" s="232"/>
      <c r="J178" s="232"/>
      <c r="K178" s="189"/>
      <c r="L178" s="32"/>
      <c r="M178" s="32"/>
    </row>
    <row r="179" spans="1:13" ht="15.75" hidden="1" thickBot="1" x14ac:dyDescent="0.3">
      <c r="A179" s="235" t="s">
        <v>361</v>
      </c>
      <c r="B179" s="236"/>
      <c r="C179" s="236"/>
      <c r="D179" s="236"/>
      <c r="E179" s="236"/>
      <c r="F179" s="236"/>
      <c r="G179" s="236"/>
      <c r="H179" s="236"/>
      <c r="I179" s="236"/>
      <c r="J179" s="236"/>
      <c r="K179" s="190"/>
      <c r="L179" s="32"/>
      <c r="M179" s="32"/>
    </row>
    <row r="180" spans="1:13" ht="15" customHeight="1" x14ac:dyDescent="0.25">
      <c r="A180" s="114">
        <v>18</v>
      </c>
      <c r="B180" s="240" t="s">
        <v>303</v>
      </c>
      <c r="C180" s="241"/>
      <c r="D180" s="156"/>
      <c r="E180" s="157"/>
      <c r="F180" s="133"/>
      <c r="G180" s="133"/>
      <c r="H180" s="133"/>
      <c r="I180" s="116"/>
      <c r="J180" s="134"/>
      <c r="K180" s="212"/>
      <c r="L180" s="105"/>
      <c r="M180" s="105"/>
    </row>
    <row r="181" spans="1:13" ht="25.5" x14ac:dyDescent="0.25">
      <c r="A181" s="119" t="s">
        <v>304</v>
      </c>
      <c r="B181" s="120" t="s">
        <v>305</v>
      </c>
      <c r="C181" s="120" t="s">
        <v>306</v>
      </c>
      <c r="D181" s="121" t="s">
        <v>17</v>
      </c>
      <c r="E181" s="149">
        <v>120000</v>
      </c>
      <c r="F181" s="122">
        <v>5</v>
      </c>
      <c r="G181" s="122">
        <v>0.05</v>
      </c>
      <c r="H181" s="122">
        <v>5.2500000000000005E-2</v>
      </c>
      <c r="I181" s="137">
        <v>6000</v>
      </c>
      <c r="J181" s="124">
        <v>6300</v>
      </c>
      <c r="K181" s="213" t="s">
        <v>479</v>
      </c>
      <c r="L181" s="107">
        <v>5</v>
      </c>
      <c r="M181" s="107">
        <v>300</v>
      </c>
    </row>
    <row r="182" spans="1:13" ht="25.5" x14ac:dyDescent="0.25">
      <c r="A182" s="128" t="s">
        <v>307</v>
      </c>
      <c r="B182" s="154" t="s">
        <v>305</v>
      </c>
      <c r="C182" s="154" t="s">
        <v>308</v>
      </c>
      <c r="D182" s="155" t="s">
        <v>17</v>
      </c>
      <c r="E182" s="167">
        <v>30000</v>
      </c>
      <c r="F182" s="131">
        <v>5</v>
      </c>
      <c r="G182" s="131">
        <v>0.04</v>
      </c>
      <c r="H182" s="122">
        <v>4.2000000000000003E-2</v>
      </c>
      <c r="I182" s="137">
        <v>1200</v>
      </c>
      <c r="J182" s="132">
        <v>1260</v>
      </c>
      <c r="K182" s="213" t="s">
        <v>480</v>
      </c>
      <c r="L182" s="107">
        <v>5</v>
      </c>
      <c r="M182" s="107">
        <v>60</v>
      </c>
    </row>
    <row r="183" spans="1:13" ht="15" customHeight="1" x14ac:dyDescent="0.2">
      <c r="A183" s="233" t="s">
        <v>355</v>
      </c>
      <c r="B183" s="231"/>
      <c r="C183" s="231"/>
      <c r="D183" s="231"/>
      <c r="E183" s="231"/>
      <c r="F183" s="231"/>
      <c r="G183" s="231"/>
      <c r="H183" s="231"/>
      <c r="I183" s="231"/>
      <c r="J183" s="231"/>
      <c r="K183" s="214">
        <v>7200</v>
      </c>
      <c r="L183" s="107"/>
      <c r="M183" s="107"/>
    </row>
    <row r="184" spans="1:13" ht="15" customHeight="1" x14ac:dyDescent="0.2">
      <c r="A184" s="234" t="s">
        <v>475</v>
      </c>
      <c r="B184" s="232"/>
      <c r="C184" s="232"/>
      <c r="D184" s="232"/>
      <c r="E184" s="232"/>
      <c r="F184" s="232"/>
      <c r="G184" s="232"/>
      <c r="H184" s="232"/>
      <c r="I184" s="232"/>
      <c r="J184" s="232"/>
      <c r="K184" s="214">
        <v>360</v>
      </c>
      <c r="L184" s="107"/>
      <c r="M184" s="107"/>
    </row>
    <row r="185" spans="1:13" ht="15.75" customHeight="1" thickBot="1" x14ac:dyDescent="0.25">
      <c r="A185" s="235" t="s">
        <v>360</v>
      </c>
      <c r="B185" s="236"/>
      <c r="C185" s="236"/>
      <c r="D185" s="236"/>
      <c r="E185" s="236"/>
      <c r="F185" s="236"/>
      <c r="G185" s="236"/>
      <c r="H185" s="236"/>
      <c r="I185" s="236"/>
      <c r="J185" s="236"/>
      <c r="K185" s="215">
        <v>7560</v>
      </c>
      <c r="L185" s="107"/>
      <c r="M185" s="107"/>
    </row>
    <row r="186" spans="1:13" ht="25.5" x14ac:dyDescent="0.2">
      <c r="A186" s="114">
        <v>19</v>
      </c>
      <c r="B186" s="146" t="s">
        <v>454</v>
      </c>
      <c r="C186" s="146"/>
      <c r="D186" s="142"/>
      <c r="E186" s="158"/>
      <c r="F186" s="133"/>
      <c r="G186" s="133"/>
      <c r="H186" s="133"/>
      <c r="I186" s="116"/>
      <c r="J186" s="134"/>
      <c r="K186" s="216"/>
      <c r="L186" s="107"/>
      <c r="M186" s="107"/>
    </row>
    <row r="187" spans="1:13" ht="15" x14ac:dyDescent="0.25">
      <c r="A187" s="119" t="s">
        <v>309</v>
      </c>
      <c r="B187" s="120" t="s">
        <v>310</v>
      </c>
      <c r="C187" s="120" t="s">
        <v>311</v>
      </c>
      <c r="D187" s="121" t="s">
        <v>17</v>
      </c>
      <c r="E187" s="159">
        <v>9000</v>
      </c>
      <c r="F187" s="122">
        <v>5</v>
      </c>
      <c r="G187" s="122">
        <v>0.11</v>
      </c>
      <c r="H187" s="122">
        <v>0.11550000000000001</v>
      </c>
      <c r="I187" s="137">
        <v>990</v>
      </c>
      <c r="J187" s="124">
        <v>1039.5</v>
      </c>
      <c r="K187" s="213" t="s">
        <v>481</v>
      </c>
      <c r="L187" s="106">
        <v>5</v>
      </c>
      <c r="M187" s="106">
        <v>49.5</v>
      </c>
    </row>
    <row r="188" spans="1:13" ht="25.5" x14ac:dyDescent="0.25">
      <c r="A188" s="128" t="s">
        <v>312</v>
      </c>
      <c r="B188" s="154" t="s">
        <v>313</v>
      </c>
      <c r="C188" s="154" t="s">
        <v>314</v>
      </c>
      <c r="D188" s="155" t="s">
        <v>17</v>
      </c>
      <c r="E188" s="181">
        <v>900</v>
      </c>
      <c r="F188" s="131">
        <v>5</v>
      </c>
      <c r="G188" s="131">
        <v>2.4</v>
      </c>
      <c r="H188" s="122">
        <v>2.52</v>
      </c>
      <c r="I188" s="137">
        <v>2160</v>
      </c>
      <c r="J188" s="124">
        <v>2268</v>
      </c>
      <c r="K188" s="213" t="s">
        <v>482</v>
      </c>
      <c r="L188" s="106">
        <v>5</v>
      </c>
      <c r="M188" s="106">
        <v>108</v>
      </c>
    </row>
    <row r="189" spans="1:13" ht="15" customHeight="1" x14ac:dyDescent="0.2">
      <c r="A189" s="233" t="s">
        <v>356</v>
      </c>
      <c r="B189" s="231"/>
      <c r="C189" s="231"/>
      <c r="D189" s="231"/>
      <c r="E189" s="231"/>
      <c r="F189" s="231"/>
      <c r="G189" s="231"/>
      <c r="H189" s="231"/>
      <c r="I189" s="231"/>
      <c r="J189" s="231"/>
      <c r="K189" s="214">
        <v>3150</v>
      </c>
      <c r="L189" s="105"/>
      <c r="M189" s="105"/>
    </row>
    <row r="190" spans="1:13" ht="15" customHeight="1" x14ac:dyDescent="0.2">
      <c r="A190" s="234" t="s">
        <v>475</v>
      </c>
      <c r="B190" s="232"/>
      <c r="C190" s="232"/>
      <c r="D190" s="232"/>
      <c r="E190" s="232"/>
      <c r="F190" s="232"/>
      <c r="G190" s="232"/>
      <c r="H190" s="232"/>
      <c r="I190" s="232"/>
      <c r="J190" s="232"/>
      <c r="K190" s="214">
        <v>157.5</v>
      </c>
      <c r="L190" s="105"/>
      <c r="M190" s="105"/>
    </row>
    <row r="191" spans="1:13" ht="15.75" customHeight="1" thickBot="1" x14ac:dyDescent="0.25">
      <c r="A191" s="238" t="s">
        <v>359</v>
      </c>
      <c r="B191" s="239"/>
      <c r="C191" s="239"/>
      <c r="D191" s="239"/>
      <c r="E191" s="239"/>
      <c r="F191" s="239"/>
      <c r="G191" s="239"/>
      <c r="H191" s="239"/>
      <c r="I191" s="239"/>
      <c r="J191" s="239"/>
      <c r="K191" s="217">
        <v>3307.5</v>
      </c>
      <c r="L191" s="105"/>
      <c r="M191" s="105"/>
    </row>
    <row r="192" spans="1:13" ht="25.5" hidden="1" x14ac:dyDescent="0.25">
      <c r="A192" s="30">
        <v>20</v>
      </c>
      <c r="B192" s="33" t="s">
        <v>455</v>
      </c>
      <c r="C192" s="33"/>
      <c r="D192" s="23"/>
      <c r="E192" s="28"/>
      <c r="F192" s="20"/>
      <c r="G192" s="20"/>
      <c r="H192" s="20"/>
      <c r="I192" s="11"/>
      <c r="J192" s="21"/>
      <c r="K192" s="58"/>
      <c r="L192" s="32"/>
      <c r="M192" s="32"/>
    </row>
    <row r="193" spans="1:13" ht="15" hidden="1" x14ac:dyDescent="0.25">
      <c r="A193" s="12" t="s">
        <v>315</v>
      </c>
      <c r="B193" s="13" t="s">
        <v>316</v>
      </c>
      <c r="C193" s="13" t="s">
        <v>311</v>
      </c>
      <c r="D193" s="14" t="s">
        <v>17</v>
      </c>
      <c r="E193" s="29">
        <v>9000</v>
      </c>
      <c r="F193" s="15"/>
      <c r="G193" s="15"/>
      <c r="H193" s="15"/>
      <c r="I193" s="22"/>
      <c r="J193" s="16"/>
      <c r="K193" s="56"/>
      <c r="L193" s="32"/>
      <c r="M193" s="32"/>
    </row>
    <row r="194" spans="1:13" ht="25.5" hidden="1" x14ac:dyDescent="0.25">
      <c r="A194" s="17" t="s">
        <v>317</v>
      </c>
      <c r="B194" s="26" t="s">
        <v>318</v>
      </c>
      <c r="C194" s="26" t="s">
        <v>319</v>
      </c>
      <c r="D194" s="27" t="s">
        <v>17</v>
      </c>
      <c r="E194" s="31">
        <v>1500</v>
      </c>
      <c r="F194" s="18"/>
      <c r="G194" s="18"/>
      <c r="H194" s="18"/>
      <c r="I194" s="25"/>
      <c r="J194" s="19"/>
      <c r="K194" s="57"/>
      <c r="L194" s="32"/>
      <c r="M194" s="32"/>
    </row>
    <row r="195" spans="1:13" ht="15" hidden="1" x14ac:dyDescent="0.25">
      <c r="A195" s="231" t="s">
        <v>357</v>
      </c>
      <c r="B195" s="231"/>
      <c r="C195" s="231"/>
      <c r="D195" s="231"/>
      <c r="E195" s="231"/>
      <c r="F195" s="231"/>
      <c r="G195" s="231"/>
      <c r="H195" s="231"/>
      <c r="I195" s="231"/>
      <c r="J195" s="231"/>
      <c r="K195" s="56"/>
      <c r="L195" s="32"/>
      <c r="M195" s="32"/>
    </row>
    <row r="196" spans="1:13" ht="15" hidden="1" x14ac:dyDescent="0.25">
      <c r="A196" s="232" t="s">
        <v>378</v>
      </c>
      <c r="B196" s="232"/>
      <c r="C196" s="232"/>
      <c r="D196" s="232"/>
      <c r="E196" s="232"/>
      <c r="F196" s="232"/>
      <c r="G196" s="232"/>
      <c r="H196" s="232"/>
      <c r="I196" s="232"/>
      <c r="J196" s="232"/>
      <c r="K196" s="56"/>
      <c r="L196" s="32"/>
      <c r="M196" s="32"/>
    </row>
    <row r="197" spans="1:13" hidden="1" x14ac:dyDescent="0.2">
      <c r="A197" s="231" t="s">
        <v>357</v>
      </c>
      <c r="B197" s="231"/>
      <c r="C197" s="231"/>
      <c r="D197" s="231"/>
      <c r="E197" s="231"/>
      <c r="F197" s="231"/>
      <c r="G197" s="231"/>
      <c r="H197" s="231"/>
      <c r="I197" s="231"/>
      <c r="J197" s="231"/>
      <c r="K197" s="59"/>
      <c r="L197" s="32"/>
      <c r="M197" s="32"/>
    </row>
    <row r="198" spans="1:13" ht="15" hidden="1" x14ac:dyDescent="0.25">
      <c r="A198" s="252" t="s">
        <v>358</v>
      </c>
      <c r="B198" s="252"/>
      <c r="C198" s="252"/>
      <c r="D198" s="252"/>
      <c r="E198" s="252"/>
      <c r="F198" s="252"/>
      <c r="G198" s="252"/>
      <c r="H198" s="252"/>
      <c r="I198" s="252"/>
      <c r="J198" s="252"/>
      <c r="K198" s="56"/>
      <c r="L198" s="32"/>
      <c r="M198" s="32"/>
    </row>
    <row r="199" spans="1:13" ht="15" hidden="1" x14ac:dyDescent="0.25">
      <c r="A199" s="253" t="s">
        <v>378</v>
      </c>
      <c r="B199" s="253"/>
      <c r="C199" s="253"/>
      <c r="D199" s="253"/>
      <c r="E199" s="253"/>
      <c r="F199" s="253"/>
      <c r="G199" s="253"/>
      <c r="H199" s="253"/>
      <c r="I199" s="253"/>
      <c r="J199" s="253"/>
      <c r="K199" s="56"/>
      <c r="L199" s="32"/>
      <c r="M199" s="32"/>
    </row>
    <row r="200" spans="1:13" ht="15" hidden="1" x14ac:dyDescent="0.25">
      <c r="A200" s="252" t="s">
        <v>358</v>
      </c>
      <c r="B200" s="252"/>
      <c r="C200" s="252"/>
      <c r="D200" s="252"/>
      <c r="E200" s="252"/>
      <c r="F200" s="252"/>
      <c r="G200" s="252"/>
      <c r="H200" s="252"/>
      <c r="I200" s="252"/>
      <c r="J200" s="252"/>
      <c r="K200" s="59"/>
      <c r="L200" s="32"/>
      <c r="M200" s="32"/>
    </row>
    <row r="201" spans="1:13" ht="15" x14ac:dyDescent="0.25">
      <c r="A201" s="37"/>
      <c r="B201" s="46"/>
      <c r="C201" s="47"/>
      <c r="D201" s="47"/>
      <c r="E201" s="47"/>
      <c r="F201" s="47"/>
      <c r="G201" s="47"/>
      <c r="H201" s="47"/>
      <c r="I201" s="47"/>
      <c r="J201" s="47"/>
      <c r="K201" s="48"/>
    </row>
    <row r="202" spans="1:13" hidden="1" x14ac:dyDescent="0.2">
      <c r="A202" s="34"/>
      <c r="B202" s="225" t="s">
        <v>440</v>
      </c>
      <c r="C202" s="226"/>
      <c r="D202" s="226"/>
      <c r="E202" s="226"/>
      <c r="F202" s="226"/>
      <c r="G202" s="226"/>
      <c r="H202" s="226"/>
      <c r="I202" s="226"/>
      <c r="J202" s="226"/>
      <c r="K202" s="227"/>
    </row>
    <row r="203" spans="1:13" hidden="1" x14ac:dyDescent="0.2">
      <c r="A203" s="34"/>
      <c r="B203" s="225" t="s">
        <v>379</v>
      </c>
      <c r="C203" s="226"/>
      <c r="D203" s="226"/>
      <c r="E203" s="226"/>
      <c r="F203" s="226"/>
      <c r="G203" s="226"/>
      <c r="H203" s="226"/>
      <c r="I203" s="226"/>
      <c r="J203" s="226"/>
      <c r="K203" s="227"/>
    </row>
    <row r="204" spans="1:13" ht="28.5" hidden="1" customHeight="1" x14ac:dyDescent="0.2">
      <c r="A204" s="34"/>
      <c r="B204" s="38" t="s">
        <v>380</v>
      </c>
      <c r="C204" s="39" t="s">
        <v>381</v>
      </c>
      <c r="D204" s="228" t="s">
        <v>382</v>
      </c>
      <c r="E204" s="229"/>
      <c r="F204" s="229"/>
      <c r="G204" s="229"/>
      <c r="H204" s="229"/>
      <c r="I204" s="229"/>
      <c r="J204" s="229"/>
      <c r="K204" s="230"/>
    </row>
    <row r="205" spans="1:13" ht="25.5" hidden="1" x14ac:dyDescent="0.2">
      <c r="A205" s="14" t="s">
        <v>322</v>
      </c>
      <c r="B205" s="35" t="s">
        <v>383</v>
      </c>
      <c r="C205" s="36" t="s">
        <v>384</v>
      </c>
      <c r="D205" s="222"/>
      <c r="E205" s="223"/>
      <c r="F205" s="223"/>
      <c r="G205" s="223"/>
      <c r="H205" s="223"/>
      <c r="I205" s="223"/>
      <c r="J205" s="223"/>
      <c r="K205" s="224"/>
    </row>
    <row r="206" spans="1:13" ht="25.5" hidden="1" x14ac:dyDescent="0.2">
      <c r="A206" s="14" t="s">
        <v>324</v>
      </c>
      <c r="B206" s="35" t="s">
        <v>385</v>
      </c>
      <c r="C206" s="36" t="s">
        <v>386</v>
      </c>
      <c r="D206" s="222"/>
      <c r="E206" s="223"/>
      <c r="F206" s="223"/>
      <c r="G206" s="223"/>
      <c r="H206" s="223"/>
      <c r="I206" s="223"/>
      <c r="J206" s="223"/>
      <c r="K206" s="224"/>
    </row>
    <row r="207" spans="1:13" hidden="1" x14ac:dyDescent="0.2">
      <c r="A207" s="14" t="s">
        <v>326</v>
      </c>
      <c r="B207" s="35" t="s">
        <v>387</v>
      </c>
      <c r="C207" s="36" t="s">
        <v>388</v>
      </c>
      <c r="D207" s="24"/>
      <c r="E207" s="40"/>
      <c r="F207" s="40"/>
      <c r="G207" s="40"/>
      <c r="H207" s="40"/>
      <c r="I207" s="40"/>
      <c r="J207" s="40"/>
      <c r="K207" s="41"/>
    </row>
    <row r="208" spans="1:13" hidden="1" x14ac:dyDescent="0.2">
      <c r="A208" s="14" t="s">
        <v>327</v>
      </c>
      <c r="B208" s="42" t="s">
        <v>389</v>
      </c>
      <c r="C208" s="36" t="s">
        <v>390</v>
      </c>
      <c r="D208" s="24"/>
      <c r="E208" s="40"/>
      <c r="F208" s="40"/>
      <c r="G208" s="40"/>
      <c r="H208" s="40"/>
      <c r="I208" s="40"/>
      <c r="J208" s="40"/>
      <c r="K208" s="41"/>
    </row>
    <row r="209" spans="1:11" hidden="1" x14ac:dyDescent="0.2">
      <c r="A209" s="14" t="s">
        <v>328</v>
      </c>
      <c r="B209" s="42" t="s">
        <v>391</v>
      </c>
      <c r="C209" s="42" t="s">
        <v>392</v>
      </c>
      <c r="D209" s="24"/>
      <c r="E209" s="40"/>
      <c r="F209" s="40"/>
      <c r="G209" s="40"/>
      <c r="H209" s="40"/>
      <c r="I209" s="40"/>
      <c r="J209" s="40"/>
      <c r="K209" s="41"/>
    </row>
    <row r="210" spans="1:11" hidden="1" x14ac:dyDescent="0.2">
      <c r="A210" s="14" t="s">
        <v>329</v>
      </c>
      <c r="B210" s="35" t="s">
        <v>393</v>
      </c>
      <c r="C210" s="36" t="s">
        <v>394</v>
      </c>
      <c r="D210" s="24"/>
      <c r="E210" s="40"/>
      <c r="F210" s="40"/>
      <c r="G210" s="40"/>
      <c r="H210" s="40"/>
      <c r="I210" s="40"/>
      <c r="J210" s="40"/>
      <c r="K210" s="41"/>
    </row>
    <row r="211" spans="1:11" ht="51" hidden="1" x14ac:dyDescent="0.2">
      <c r="A211" s="14" t="s">
        <v>377</v>
      </c>
      <c r="B211" s="35" t="s">
        <v>395</v>
      </c>
      <c r="C211" s="36" t="s">
        <v>396</v>
      </c>
      <c r="D211" s="24"/>
      <c r="E211" s="40"/>
      <c r="F211" s="40"/>
      <c r="G211" s="40"/>
      <c r="H211" s="40"/>
      <c r="I211" s="40"/>
      <c r="J211" s="40"/>
      <c r="K211" s="41"/>
    </row>
    <row r="212" spans="1:11" ht="63.75" hidden="1" x14ac:dyDescent="0.2">
      <c r="A212" s="14" t="s">
        <v>436</v>
      </c>
      <c r="B212" s="35" t="s">
        <v>397</v>
      </c>
      <c r="C212" s="36" t="s">
        <v>398</v>
      </c>
      <c r="D212" s="24"/>
      <c r="E212" s="40"/>
      <c r="F212" s="40"/>
      <c r="G212" s="40"/>
      <c r="H212" s="40"/>
      <c r="I212" s="40"/>
      <c r="J212" s="40"/>
      <c r="K212" s="41"/>
    </row>
    <row r="213" spans="1:11" ht="25.5" hidden="1" x14ac:dyDescent="0.2">
      <c r="A213" s="14" t="s">
        <v>437</v>
      </c>
      <c r="B213" s="54" t="s">
        <v>449</v>
      </c>
      <c r="C213" s="55" t="s">
        <v>450</v>
      </c>
      <c r="D213" s="51"/>
      <c r="E213" s="52"/>
      <c r="F213" s="52"/>
      <c r="G213" s="52"/>
      <c r="H213" s="52"/>
      <c r="I213" s="52"/>
      <c r="J213" s="52"/>
      <c r="K213" s="53"/>
    </row>
    <row r="214" spans="1:11" hidden="1" x14ac:dyDescent="0.2">
      <c r="A214" s="14" t="s">
        <v>438</v>
      </c>
      <c r="B214" s="54" t="s">
        <v>451</v>
      </c>
      <c r="C214" s="55" t="s">
        <v>452</v>
      </c>
      <c r="D214" s="51"/>
      <c r="E214" s="52"/>
      <c r="F214" s="52"/>
      <c r="G214" s="52"/>
      <c r="H214" s="52"/>
      <c r="I214" s="52"/>
      <c r="J214" s="52"/>
      <c r="K214" s="53"/>
    </row>
    <row r="215" spans="1:11" ht="25.5" hidden="1" x14ac:dyDescent="0.2">
      <c r="A215" s="14" t="s">
        <v>439</v>
      </c>
      <c r="B215" s="35" t="s">
        <v>399</v>
      </c>
      <c r="C215" s="36" t="s">
        <v>400</v>
      </c>
      <c r="D215" s="24"/>
      <c r="E215" s="40"/>
      <c r="F215" s="40"/>
      <c r="G215" s="40"/>
      <c r="H215" s="40"/>
      <c r="I215" s="40"/>
      <c r="J215" s="40"/>
      <c r="K215" s="41"/>
    </row>
    <row r="216" spans="1:11" hidden="1" x14ac:dyDescent="0.2">
      <c r="A216" s="14" t="s">
        <v>447</v>
      </c>
      <c r="B216" s="35" t="s">
        <v>401</v>
      </c>
      <c r="C216" s="36" t="s">
        <v>402</v>
      </c>
      <c r="D216" s="24"/>
      <c r="E216" s="40"/>
      <c r="F216" s="40"/>
      <c r="G216" s="40"/>
      <c r="H216" s="40"/>
      <c r="I216" s="40"/>
      <c r="J216" s="40"/>
      <c r="K216" s="41"/>
    </row>
    <row r="217" spans="1:11" hidden="1" x14ac:dyDescent="0.2">
      <c r="A217" s="14" t="s">
        <v>448</v>
      </c>
      <c r="B217" s="35" t="s">
        <v>403</v>
      </c>
      <c r="C217" s="36" t="s">
        <v>404</v>
      </c>
      <c r="D217" s="24"/>
      <c r="E217" s="40"/>
      <c r="F217" s="40"/>
      <c r="G217" s="40"/>
      <c r="H217" s="40"/>
      <c r="I217" s="40"/>
      <c r="J217" s="40"/>
      <c r="K217" s="41"/>
    </row>
    <row r="218" spans="1:11" ht="15" hidden="1" x14ac:dyDescent="0.25">
      <c r="A218"/>
      <c r="B218" s="43"/>
      <c r="C218" s="43"/>
      <c r="D218" s="43"/>
      <c r="E218" s="43"/>
      <c r="F218" s="43"/>
      <c r="G218" s="43"/>
      <c r="H218" s="43"/>
      <c r="I218" s="43"/>
      <c r="J218" s="43"/>
      <c r="K218" s="43"/>
    </row>
    <row r="219" spans="1:11" hidden="1" x14ac:dyDescent="0.2">
      <c r="A219" s="34"/>
      <c r="B219" s="225" t="s">
        <v>441</v>
      </c>
      <c r="C219" s="226"/>
      <c r="D219" s="226"/>
      <c r="E219" s="226"/>
      <c r="F219" s="226"/>
      <c r="G219" s="226"/>
      <c r="H219" s="226"/>
      <c r="I219" s="226"/>
      <c r="J219" s="226"/>
      <c r="K219" s="227"/>
    </row>
    <row r="220" spans="1:11" hidden="1" x14ac:dyDescent="0.2">
      <c r="A220" s="34"/>
      <c r="B220" s="225" t="s">
        <v>379</v>
      </c>
      <c r="C220" s="226"/>
      <c r="D220" s="226"/>
      <c r="E220" s="226"/>
      <c r="F220" s="226"/>
      <c r="G220" s="226"/>
      <c r="H220" s="226"/>
      <c r="I220" s="226"/>
      <c r="J220" s="226"/>
      <c r="K220" s="227"/>
    </row>
    <row r="221" spans="1:11" ht="42" hidden="1" customHeight="1" x14ac:dyDescent="0.2">
      <c r="A221" s="34"/>
      <c r="B221" s="38" t="s">
        <v>380</v>
      </c>
      <c r="C221" s="39" t="s">
        <v>381</v>
      </c>
      <c r="D221" s="228" t="s">
        <v>382</v>
      </c>
      <c r="E221" s="229"/>
      <c r="F221" s="229"/>
      <c r="G221" s="229"/>
      <c r="H221" s="229"/>
      <c r="I221" s="229"/>
      <c r="J221" s="229"/>
      <c r="K221" s="230"/>
    </row>
    <row r="222" spans="1:11" ht="25.5" hidden="1" x14ac:dyDescent="0.2">
      <c r="A222" s="14" t="s">
        <v>322</v>
      </c>
      <c r="B222" s="35" t="s">
        <v>385</v>
      </c>
      <c r="C222" s="36" t="s">
        <v>405</v>
      </c>
      <c r="D222" s="222"/>
      <c r="E222" s="223"/>
      <c r="F222" s="223"/>
      <c r="G222" s="223"/>
      <c r="H222" s="223"/>
      <c r="I222" s="223"/>
      <c r="J222" s="223"/>
      <c r="K222" s="224"/>
    </row>
    <row r="223" spans="1:11" hidden="1" x14ac:dyDescent="0.2">
      <c r="A223" s="14" t="s">
        <v>324</v>
      </c>
      <c r="B223" s="35" t="s">
        <v>387</v>
      </c>
      <c r="C223" s="36" t="s">
        <v>406</v>
      </c>
      <c r="D223" s="222"/>
      <c r="E223" s="223"/>
      <c r="F223" s="223"/>
      <c r="G223" s="223"/>
      <c r="H223" s="223"/>
      <c r="I223" s="223"/>
      <c r="J223" s="223"/>
      <c r="K223" s="224"/>
    </row>
    <row r="224" spans="1:11" hidden="1" x14ac:dyDescent="0.2">
      <c r="A224" s="14" t="s">
        <v>326</v>
      </c>
      <c r="B224" s="42" t="s">
        <v>407</v>
      </c>
      <c r="C224" s="36" t="s">
        <v>408</v>
      </c>
      <c r="D224" s="24"/>
      <c r="E224" s="40"/>
      <c r="F224" s="40"/>
      <c r="G224" s="40"/>
      <c r="H224" s="40"/>
      <c r="I224" s="40"/>
      <c r="J224" s="40"/>
      <c r="K224" s="41"/>
    </row>
    <row r="225" spans="1:11" hidden="1" x14ac:dyDescent="0.2">
      <c r="A225" s="14" t="s">
        <v>327</v>
      </c>
      <c r="B225" s="42" t="s">
        <v>409</v>
      </c>
      <c r="C225" s="42" t="s">
        <v>410</v>
      </c>
      <c r="D225" s="24"/>
      <c r="E225" s="40"/>
      <c r="F225" s="40"/>
      <c r="G225" s="40"/>
      <c r="H225" s="40"/>
      <c r="I225" s="40"/>
      <c r="J225" s="40"/>
      <c r="K225" s="41"/>
    </row>
    <row r="226" spans="1:11" hidden="1" x14ac:dyDescent="0.2">
      <c r="A226" s="14" t="s">
        <v>328</v>
      </c>
      <c r="B226" s="35" t="s">
        <v>393</v>
      </c>
      <c r="C226" s="36" t="s">
        <v>394</v>
      </c>
      <c r="D226" s="24"/>
      <c r="E226" s="40"/>
      <c r="F226" s="40"/>
      <c r="G226" s="40"/>
      <c r="H226" s="40"/>
      <c r="I226" s="40"/>
      <c r="J226" s="40"/>
      <c r="K226" s="41"/>
    </row>
    <row r="227" spans="1:11" ht="38.25" hidden="1" x14ac:dyDescent="0.2">
      <c r="A227" s="14" t="s">
        <v>329</v>
      </c>
      <c r="B227" s="35" t="s">
        <v>411</v>
      </c>
      <c r="C227" s="36" t="s">
        <v>412</v>
      </c>
      <c r="D227" s="24"/>
      <c r="E227" s="40"/>
      <c r="F227" s="40"/>
      <c r="G227" s="40"/>
      <c r="H227" s="40"/>
      <c r="I227" s="40"/>
      <c r="J227" s="40"/>
      <c r="K227" s="41"/>
    </row>
    <row r="228" spans="1:11" ht="114.75" hidden="1" x14ac:dyDescent="0.2">
      <c r="A228" s="14" t="s">
        <v>377</v>
      </c>
      <c r="B228" s="35" t="s">
        <v>413</v>
      </c>
      <c r="C228" s="36" t="s">
        <v>414</v>
      </c>
      <c r="D228" s="24"/>
      <c r="E228" s="40"/>
      <c r="F228" s="40"/>
      <c r="G228" s="40"/>
      <c r="H228" s="40"/>
      <c r="I228" s="40"/>
      <c r="J228" s="40"/>
      <c r="K228" s="41"/>
    </row>
    <row r="229" spans="1:11" ht="38.25" hidden="1" x14ac:dyDescent="0.2">
      <c r="A229" s="14" t="s">
        <v>436</v>
      </c>
      <c r="B229" s="35" t="s">
        <v>397</v>
      </c>
      <c r="C229" s="36" t="s">
        <v>415</v>
      </c>
      <c r="D229" s="24"/>
      <c r="E229" s="40"/>
      <c r="F229" s="40"/>
      <c r="G229" s="40"/>
      <c r="H229" s="40"/>
      <c r="I229" s="40"/>
      <c r="J229" s="40"/>
      <c r="K229" s="41"/>
    </row>
    <row r="230" spans="1:11" ht="25.5" hidden="1" x14ac:dyDescent="0.2">
      <c r="A230" s="14" t="s">
        <v>437</v>
      </c>
      <c r="B230" s="54" t="s">
        <v>449</v>
      </c>
      <c r="C230" s="55" t="s">
        <v>450</v>
      </c>
      <c r="D230" s="51"/>
      <c r="E230" s="52"/>
      <c r="F230" s="52"/>
      <c r="G230" s="52"/>
      <c r="H230" s="52"/>
      <c r="I230" s="52"/>
      <c r="J230" s="52"/>
      <c r="K230" s="53"/>
    </row>
    <row r="231" spans="1:11" hidden="1" x14ac:dyDescent="0.2">
      <c r="A231" s="14" t="s">
        <v>438</v>
      </c>
      <c r="B231" s="54" t="s">
        <v>451</v>
      </c>
      <c r="C231" s="55" t="s">
        <v>452</v>
      </c>
      <c r="D231" s="51"/>
      <c r="E231" s="52"/>
      <c r="F231" s="52"/>
      <c r="G231" s="52"/>
      <c r="H231" s="52"/>
      <c r="I231" s="52"/>
      <c r="J231" s="52"/>
      <c r="K231" s="53"/>
    </row>
    <row r="232" spans="1:11" ht="25.5" hidden="1" x14ac:dyDescent="0.2">
      <c r="A232" s="14" t="s">
        <v>439</v>
      </c>
      <c r="B232" s="35" t="s">
        <v>399</v>
      </c>
      <c r="C232" s="36" t="s">
        <v>416</v>
      </c>
      <c r="D232" s="24"/>
      <c r="E232" s="40"/>
      <c r="F232" s="40"/>
      <c r="G232" s="40"/>
      <c r="H232" s="40"/>
      <c r="I232" s="40"/>
      <c r="J232" s="40"/>
      <c r="K232" s="41"/>
    </row>
    <row r="233" spans="1:11" hidden="1" x14ac:dyDescent="0.2">
      <c r="A233" s="14" t="s">
        <v>447</v>
      </c>
      <c r="B233" s="35" t="s">
        <v>401</v>
      </c>
      <c r="C233" s="36" t="s">
        <v>402</v>
      </c>
      <c r="D233" s="24"/>
      <c r="E233" s="40"/>
      <c r="F233" s="40"/>
      <c r="G233" s="40"/>
      <c r="H233" s="40"/>
      <c r="I233" s="40"/>
      <c r="J233" s="40"/>
      <c r="K233" s="41"/>
    </row>
    <row r="234" spans="1:11" hidden="1" x14ac:dyDescent="0.2">
      <c r="A234" s="14" t="s">
        <v>448</v>
      </c>
      <c r="B234" s="35" t="s">
        <v>403</v>
      </c>
      <c r="C234" s="36" t="s">
        <v>404</v>
      </c>
      <c r="D234" s="24"/>
      <c r="E234" s="40"/>
      <c r="F234" s="40"/>
      <c r="G234" s="40"/>
      <c r="H234" s="40"/>
      <c r="I234" s="40"/>
      <c r="J234" s="40"/>
      <c r="K234" s="41"/>
    </row>
    <row r="235" spans="1:11" hidden="1" x14ac:dyDescent="0.2">
      <c r="A235" s="34"/>
      <c r="B235" s="49"/>
      <c r="C235" s="50"/>
      <c r="D235" s="40"/>
      <c r="E235" s="40"/>
      <c r="F235" s="40"/>
      <c r="G235" s="40"/>
      <c r="H235" s="40"/>
      <c r="I235" s="40"/>
      <c r="J235" s="40"/>
      <c r="K235" s="41"/>
    </row>
    <row r="236" spans="1:11" hidden="1" x14ac:dyDescent="0.2">
      <c r="A236" s="34"/>
      <c r="B236" s="225" t="s">
        <v>442</v>
      </c>
      <c r="C236" s="226"/>
      <c r="D236" s="226"/>
      <c r="E236" s="226"/>
      <c r="F236" s="226"/>
      <c r="G236" s="226"/>
      <c r="H236" s="226"/>
      <c r="I236" s="226"/>
      <c r="J236" s="226"/>
      <c r="K236" s="227"/>
    </row>
    <row r="237" spans="1:11" hidden="1" x14ac:dyDescent="0.2">
      <c r="A237" s="34"/>
      <c r="B237" s="225" t="s">
        <v>379</v>
      </c>
      <c r="C237" s="226"/>
      <c r="D237" s="226"/>
      <c r="E237" s="226"/>
      <c r="F237" s="226"/>
      <c r="G237" s="226"/>
      <c r="H237" s="226"/>
      <c r="I237" s="226"/>
      <c r="J237" s="226"/>
      <c r="K237" s="227"/>
    </row>
    <row r="238" spans="1:11" hidden="1" x14ac:dyDescent="0.2">
      <c r="A238" s="34"/>
      <c r="B238" s="38" t="s">
        <v>380</v>
      </c>
      <c r="C238" s="39" t="s">
        <v>381</v>
      </c>
      <c r="D238" s="228" t="s">
        <v>382</v>
      </c>
      <c r="E238" s="229"/>
      <c r="F238" s="229"/>
      <c r="G238" s="229"/>
      <c r="H238" s="229"/>
      <c r="I238" s="229"/>
      <c r="J238" s="229"/>
      <c r="K238" s="230"/>
    </row>
    <row r="239" spans="1:11" ht="51" hidden="1" x14ac:dyDescent="0.2">
      <c r="A239" s="14" t="s">
        <v>322</v>
      </c>
      <c r="B239" s="35" t="s">
        <v>385</v>
      </c>
      <c r="C239" s="36" t="s">
        <v>417</v>
      </c>
      <c r="D239" s="222"/>
      <c r="E239" s="223"/>
      <c r="F239" s="223"/>
      <c r="G239" s="223"/>
      <c r="H239" s="223"/>
      <c r="I239" s="223"/>
      <c r="J239" s="223"/>
      <c r="K239" s="224"/>
    </row>
    <row r="240" spans="1:11" ht="25.5" hidden="1" x14ac:dyDescent="0.2">
      <c r="A240" s="14" t="s">
        <v>324</v>
      </c>
      <c r="B240" s="35" t="s">
        <v>418</v>
      </c>
      <c r="C240" s="36" t="s">
        <v>419</v>
      </c>
      <c r="D240" s="24"/>
      <c r="E240" s="40"/>
      <c r="F240" s="40"/>
      <c r="G240" s="40"/>
      <c r="H240" s="40"/>
      <c r="I240" s="40"/>
      <c r="J240" s="40"/>
      <c r="K240" s="41"/>
    </row>
    <row r="241" spans="1:11" ht="25.5" hidden="1" x14ac:dyDescent="0.2">
      <c r="A241" s="14" t="s">
        <v>326</v>
      </c>
      <c r="B241" s="35" t="s">
        <v>387</v>
      </c>
      <c r="C241" s="36" t="s">
        <v>420</v>
      </c>
      <c r="D241" s="222"/>
      <c r="E241" s="223"/>
      <c r="F241" s="223"/>
      <c r="G241" s="223"/>
      <c r="H241" s="223"/>
      <c r="I241" s="223"/>
      <c r="J241" s="223"/>
      <c r="K241" s="224"/>
    </row>
    <row r="242" spans="1:11" hidden="1" x14ac:dyDescent="0.2">
      <c r="A242" s="14" t="s">
        <v>327</v>
      </c>
      <c r="B242" s="35" t="s">
        <v>421</v>
      </c>
      <c r="C242" s="44" t="s">
        <v>422</v>
      </c>
      <c r="D242" s="24"/>
      <c r="E242" s="40"/>
      <c r="F242" s="40"/>
      <c r="G242" s="40"/>
      <c r="H242" s="40"/>
      <c r="I242" s="40"/>
      <c r="J242" s="40"/>
      <c r="K242" s="41"/>
    </row>
    <row r="243" spans="1:11" hidden="1" x14ac:dyDescent="0.2">
      <c r="A243" s="14" t="s">
        <v>328</v>
      </c>
      <c r="B243" s="35" t="s">
        <v>423</v>
      </c>
      <c r="C243" s="44" t="s">
        <v>424</v>
      </c>
      <c r="D243" s="24"/>
      <c r="E243" s="40"/>
      <c r="F243" s="40"/>
      <c r="G243" s="40"/>
      <c r="H243" s="40"/>
      <c r="I243" s="40"/>
      <c r="J243" s="40"/>
      <c r="K243" s="41"/>
    </row>
    <row r="244" spans="1:11" ht="51" hidden="1" x14ac:dyDescent="0.2">
      <c r="A244" s="14" t="s">
        <v>329</v>
      </c>
      <c r="B244" s="35" t="s">
        <v>425</v>
      </c>
      <c r="C244" s="36" t="s">
        <v>426</v>
      </c>
      <c r="D244" s="24"/>
      <c r="E244" s="40"/>
      <c r="F244" s="40"/>
      <c r="G244" s="40"/>
      <c r="H244" s="40"/>
      <c r="I244" s="40"/>
      <c r="J244" s="40"/>
      <c r="K244" s="41"/>
    </row>
    <row r="245" spans="1:11" ht="25.5" hidden="1" x14ac:dyDescent="0.2">
      <c r="A245" s="14" t="s">
        <v>377</v>
      </c>
      <c r="B245" s="54" t="s">
        <v>449</v>
      </c>
      <c r="C245" s="55" t="s">
        <v>450</v>
      </c>
      <c r="D245" s="51"/>
      <c r="E245" s="52"/>
      <c r="F245" s="52"/>
      <c r="G245" s="52"/>
      <c r="H245" s="52"/>
      <c r="I245" s="52"/>
      <c r="J245" s="52"/>
      <c r="K245" s="53"/>
    </row>
    <row r="246" spans="1:11" hidden="1" x14ac:dyDescent="0.2">
      <c r="A246" s="14" t="s">
        <v>436</v>
      </c>
      <c r="B246" s="54" t="s">
        <v>451</v>
      </c>
      <c r="C246" s="55" t="s">
        <v>452</v>
      </c>
      <c r="D246" s="51"/>
      <c r="E246" s="52"/>
      <c r="F246" s="52"/>
      <c r="G246" s="52"/>
      <c r="H246" s="52"/>
      <c r="I246" s="52"/>
      <c r="J246" s="52"/>
      <c r="K246" s="53"/>
    </row>
    <row r="247" spans="1:11" ht="25.5" hidden="1" x14ac:dyDescent="0.2">
      <c r="A247" s="14" t="s">
        <v>437</v>
      </c>
      <c r="B247" s="35" t="s">
        <v>399</v>
      </c>
      <c r="C247" s="36" t="s">
        <v>416</v>
      </c>
      <c r="D247" s="24"/>
      <c r="E247" s="40"/>
      <c r="F247" s="40"/>
      <c r="G247" s="40"/>
      <c r="H247" s="40"/>
      <c r="I247" s="40"/>
      <c r="J247" s="40"/>
      <c r="K247" s="41"/>
    </row>
    <row r="248" spans="1:11" hidden="1" x14ac:dyDescent="0.2">
      <c r="A248" s="14" t="s">
        <v>438</v>
      </c>
      <c r="B248" s="35" t="s">
        <v>401</v>
      </c>
      <c r="C248" s="36" t="s">
        <v>402</v>
      </c>
      <c r="D248" s="24"/>
      <c r="E248" s="40"/>
      <c r="F248" s="40"/>
      <c r="G248" s="40"/>
      <c r="H248" s="40"/>
      <c r="I248" s="40"/>
      <c r="J248" s="40"/>
      <c r="K248" s="41"/>
    </row>
    <row r="249" spans="1:11" hidden="1" x14ac:dyDescent="0.2">
      <c r="A249" s="14" t="s">
        <v>439</v>
      </c>
      <c r="B249" s="35" t="s">
        <v>403</v>
      </c>
      <c r="C249" s="36" t="s">
        <v>404</v>
      </c>
      <c r="D249" s="24"/>
      <c r="E249" s="40"/>
      <c r="F249" s="40"/>
      <c r="G249" s="40"/>
      <c r="H249" s="40"/>
      <c r="I249" s="40"/>
      <c r="J249" s="40"/>
      <c r="K249" s="41"/>
    </row>
    <row r="250" spans="1:11" hidden="1" x14ac:dyDescent="0.2">
      <c r="B250" s="45"/>
      <c r="C250" s="45"/>
      <c r="D250" s="45"/>
      <c r="E250" s="45"/>
      <c r="F250" s="45"/>
      <c r="G250" s="45"/>
      <c r="H250" s="45"/>
      <c r="I250" s="45"/>
      <c r="J250" s="45"/>
      <c r="K250" s="45"/>
    </row>
    <row r="252" spans="1:11" ht="15" x14ac:dyDescent="0.2">
      <c r="A252" s="251" t="s">
        <v>458</v>
      </c>
      <c r="B252" s="251"/>
      <c r="C252" s="251"/>
      <c r="D252" s="251"/>
      <c r="E252" s="251"/>
      <c r="F252" s="251"/>
      <c r="G252" s="251"/>
      <c r="H252" s="251"/>
      <c r="I252" s="251"/>
      <c r="J252" s="251"/>
    </row>
  </sheetData>
  <mergeCells count="106">
    <mergeCell ref="A252:J252"/>
    <mergeCell ref="A198:J198"/>
    <mergeCell ref="A199:J199"/>
    <mergeCell ref="A200:J200"/>
    <mergeCell ref="B8:K8"/>
    <mergeCell ref="B2:K2"/>
    <mergeCell ref="B3:K3"/>
    <mergeCell ref="B4:K4"/>
    <mergeCell ref="B5:K5"/>
    <mergeCell ref="A107:J107"/>
    <mergeCell ref="A67:J67"/>
    <mergeCell ref="A68:J68"/>
    <mergeCell ref="A79:J79"/>
    <mergeCell ref="A80:J80"/>
    <mergeCell ref="A81:J81"/>
    <mergeCell ref="A134:J134"/>
    <mergeCell ref="A135:J135"/>
    <mergeCell ref="B6:K6"/>
    <mergeCell ref="B10:K10"/>
    <mergeCell ref="B12:K12"/>
    <mergeCell ref="B11:K11"/>
    <mergeCell ref="A108:J108"/>
    <mergeCell ref="B103:E103"/>
    <mergeCell ref="B14:C14"/>
    <mergeCell ref="B33:C33"/>
    <mergeCell ref="B34:C34"/>
    <mergeCell ref="B69:E69"/>
    <mergeCell ref="A72:A74"/>
    <mergeCell ref="B72:B74"/>
    <mergeCell ref="A30:J30"/>
    <mergeCell ref="A31:J31"/>
    <mergeCell ref="A32:J32"/>
    <mergeCell ref="A66:J66"/>
    <mergeCell ref="A143:J143"/>
    <mergeCell ref="A137:J137"/>
    <mergeCell ref="A138:J138"/>
    <mergeCell ref="A139:J139"/>
    <mergeCell ref="A141:J141"/>
    <mergeCell ref="A142:J142"/>
    <mergeCell ref="A133:J133"/>
    <mergeCell ref="A75:A78"/>
    <mergeCell ref="B75:B78"/>
    <mergeCell ref="B91:C91"/>
    <mergeCell ref="B92:C92"/>
    <mergeCell ref="A109:J109"/>
    <mergeCell ref="A131:J131"/>
    <mergeCell ref="A121:J121"/>
    <mergeCell ref="A122:J122"/>
    <mergeCell ref="A123:J123"/>
    <mergeCell ref="A129:J129"/>
    <mergeCell ref="A130:J130"/>
    <mergeCell ref="B82:C82"/>
    <mergeCell ref="A90:J90"/>
    <mergeCell ref="A89:J89"/>
    <mergeCell ref="A88:J88"/>
    <mergeCell ref="A153:J153"/>
    <mergeCell ref="A154:J154"/>
    <mergeCell ref="A155:J155"/>
    <mergeCell ref="A159:J159"/>
    <mergeCell ref="A145:J145"/>
    <mergeCell ref="A146:J146"/>
    <mergeCell ref="A147:J147"/>
    <mergeCell ref="B148:C148"/>
    <mergeCell ref="B156:C156"/>
    <mergeCell ref="A190:J190"/>
    <mergeCell ref="A191:J191"/>
    <mergeCell ref="A183:J183"/>
    <mergeCell ref="B180:C180"/>
    <mergeCell ref="A160:J160"/>
    <mergeCell ref="A161:J161"/>
    <mergeCell ref="A163:J163"/>
    <mergeCell ref="A164:J164"/>
    <mergeCell ref="A165:J165"/>
    <mergeCell ref="A168:J168"/>
    <mergeCell ref="A169:J169"/>
    <mergeCell ref="A175:J175"/>
    <mergeCell ref="A173:J173"/>
    <mergeCell ref="A174:J174"/>
    <mergeCell ref="B170:C170"/>
    <mergeCell ref="A184:J184"/>
    <mergeCell ref="A185:J185"/>
    <mergeCell ref="A189:J189"/>
    <mergeCell ref="B9:K9"/>
    <mergeCell ref="B7:K7"/>
    <mergeCell ref="D241:K241"/>
    <mergeCell ref="B236:K236"/>
    <mergeCell ref="B237:K237"/>
    <mergeCell ref="D238:K238"/>
    <mergeCell ref="D239:K239"/>
    <mergeCell ref="D223:K223"/>
    <mergeCell ref="B219:K219"/>
    <mergeCell ref="B220:K220"/>
    <mergeCell ref="D221:K221"/>
    <mergeCell ref="D222:K222"/>
    <mergeCell ref="D206:K206"/>
    <mergeCell ref="B202:K202"/>
    <mergeCell ref="B203:K203"/>
    <mergeCell ref="D204:K204"/>
    <mergeCell ref="D205:K205"/>
    <mergeCell ref="A195:J195"/>
    <mergeCell ref="A196:J196"/>
    <mergeCell ref="A197:J197"/>
    <mergeCell ref="A177:J177"/>
    <mergeCell ref="A178:J178"/>
    <mergeCell ref="A179:J179"/>
    <mergeCell ref="A167:J167"/>
  </mergeCells>
  <pageMargins left="0.7" right="0.7" top="0.75" bottom="0.75" header="0.3" footer="0.3"/>
  <pageSetup paperSize="9" scale="65" fitToHeight="0" orientation="landscape" horizontalDpi="4294967295" verticalDpi="4294967295" r:id="rId1"/>
  <rowBreaks count="3" manualBreakCount="3">
    <brk id="81" max="10" man="1"/>
    <brk id="165" max="10" man="1"/>
    <brk id="175"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
  <sheetViews>
    <sheetView view="pageBreakPreview" zoomScale="60" zoomScaleNormal="100" workbookViewId="0">
      <selection activeCell="I10" sqref="I10"/>
    </sheetView>
  </sheetViews>
  <sheetFormatPr defaultRowHeight="15" x14ac:dyDescent="0.25"/>
  <cols>
    <col min="1" max="1" width="30.28515625" customWidth="1"/>
    <col min="2" max="2" width="50.42578125" customWidth="1"/>
    <col min="6" max="6" width="11.5703125" bestFit="1" customWidth="1"/>
  </cols>
  <sheetData>
    <row r="2" spans="1:6" ht="15.75" x14ac:dyDescent="0.25">
      <c r="A2" s="64"/>
    </row>
    <row r="3" spans="1:6" ht="42" customHeight="1" x14ac:dyDescent="0.25">
      <c r="A3" s="264" t="s">
        <v>459</v>
      </c>
      <c r="B3" s="264"/>
    </row>
    <row r="4" spans="1:6" ht="15.75" x14ac:dyDescent="0.25">
      <c r="A4" s="63"/>
    </row>
    <row r="5" spans="1:6" ht="32.25" thickBot="1" x14ac:dyDescent="0.3">
      <c r="A5" s="65" t="s">
        <v>460</v>
      </c>
      <c r="B5" s="66" t="s">
        <v>485</v>
      </c>
      <c r="F5" s="218">
        <f>'Kainu lentele'!K81+'Kainu lentele'!K90+'Kainu lentele'!K139+'Kainu lentele'!K143+'Kainu lentele'!K147+'Kainu lentele'!K161+'Kainu lentele'!K169+'Kainu lentele'!K175+'Kainu lentele'!K185+'Kainu lentele'!K191</f>
        <v>204611.65</v>
      </c>
    </row>
    <row r="6" spans="1:6" ht="15.75" x14ac:dyDescent="0.25">
      <c r="A6" s="67"/>
      <c r="B6" s="68" t="s">
        <v>461</v>
      </c>
    </row>
    <row r="7" spans="1:6" ht="15.75" x14ac:dyDescent="0.25">
      <c r="A7" s="63"/>
      <c r="F7" s="218">
        <f>'Kainu lentele'!K80+'Kainu lentele'!K89+'Kainu lentele'!K138+'Kainu lentele'!K142+'Kainu lentele'!K146+'Kainu lentele'!K160+'Kainu lentele'!K168+'Kainu lentele'!K174+'Kainu lentele'!K184+'Kainu lentele'!K190</f>
        <v>12014.650000000003</v>
      </c>
    </row>
    <row r="8" spans="1:6" ht="43.5" customHeight="1" x14ac:dyDescent="0.25">
      <c r="A8" s="264" t="s">
        <v>486</v>
      </c>
      <c r="B8" s="264"/>
    </row>
    <row r="9" spans="1:6" x14ac:dyDescent="0.25">
      <c r="A9" s="263" t="s">
        <v>462</v>
      </c>
      <c r="B9" s="263"/>
    </row>
    <row r="10" spans="1:6" x14ac:dyDescent="0.25">
      <c r="A10" s="263"/>
      <c r="B10" s="263"/>
    </row>
    <row r="11" spans="1:6" ht="80.25" customHeight="1" x14ac:dyDescent="0.25">
      <c r="A11" s="265" t="s">
        <v>463</v>
      </c>
      <c r="B11" s="265"/>
    </row>
    <row r="12" spans="1:6" ht="15.75" x14ac:dyDescent="0.25">
      <c r="A12" s="63"/>
    </row>
    <row r="13" spans="1:6" ht="51" customHeight="1" x14ac:dyDescent="0.25">
      <c r="A13" s="264" t="s">
        <v>464</v>
      </c>
      <c r="B13" s="264"/>
    </row>
  </sheetData>
  <mergeCells count="5">
    <mergeCell ref="A9:B10"/>
    <mergeCell ref="A8:B8"/>
    <mergeCell ref="A3:B3"/>
    <mergeCell ref="A13:B13"/>
    <mergeCell ref="A11:B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Kainu lentele</vt:lpstr>
      <vt:lpstr>Bendra kaina</vt:lpstr>
      <vt:lpstr>'Bendra kaina'!Print_Area</vt:lpstr>
      <vt:lpstr>'Kainu lentele'!Print_Area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Renata Radzevičiene</cp:lastModifiedBy>
  <cp:lastPrinted>2018-11-02T11:43:08Z</cp:lastPrinted>
  <dcterms:created xsi:type="dcterms:W3CDTF">2018-06-11T14:18:22Z</dcterms:created>
  <dcterms:modified xsi:type="dcterms:W3CDTF">2018-11-02T11:43:40Z</dcterms:modified>
</cp:coreProperties>
</file>